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Export\"/>
    </mc:Choice>
  </mc:AlternateContent>
  <bookViews>
    <workbookView xWindow="0" yWindow="0" windowWidth="0" windowHeight="0"/>
  </bookViews>
  <sheets>
    <sheet name="Rekapitulace stavby" sheetId="1" r:id="rId1"/>
    <sheet name="SO_01 - Provozní budova -..." sheetId="2" r:id="rId2"/>
    <sheet name="SO_02 - Bioblok - stavebn..." sheetId="3" r:id="rId3"/>
    <sheet name="SO_03 - Kalové pole" sheetId="4" r:id="rId4"/>
    <sheet name="SO_04 - Uskladňovací nádr..." sheetId="5" r:id="rId5"/>
    <sheet name="SO_05 - Zpevněné plochy" sheetId="6" r:id="rId6"/>
    <sheet name="SO_07 - Venkovní stavební..." sheetId="7" r:id="rId7"/>
    <sheet name="SO_08 - Oplocení" sheetId="8" r:id="rId8"/>
    <sheet name="VRN - Vedlejší rozpočtové..." sheetId="9" r:id="rId9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'SO_01 - Provozní budova -...'!$C$144:$K$512</definedName>
    <definedName name="_xlnm.Print_Area" localSheetId="1">'SO_01 - Provozní budova -...'!$C$4:$J$39,'SO_01 - Provozní budova -...'!$C$50:$J$76,'SO_01 - Provozní budova -...'!$C$82:$J$126,'SO_01 - Provozní budova -...'!$C$132:$J$512</definedName>
    <definedName name="_xlnm.Print_Titles" localSheetId="1">'SO_01 - Provozní budova -...'!$144:$144</definedName>
    <definedName name="_xlnm._FilterDatabase" localSheetId="2" hidden="1">'SO_02 - Bioblok - stavebn...'!$C$139:$K$560</definedName>
    <definedName name="_xlnm.Print_Area" localSheetId="2">'SO_02 - Bioblok - stavebn...'!$C$4:$J$39,'SO_02 - Bioblok - stavebn...'!$C$50:$J$76,'SO_02 - Bioblok - stavebn...'!$C$82:$J$121,'SO_02 - Bioblok - stavebn...'!$C$127:$J$560</definedName>
    <definedName name="_xlnm.Print_Titles" localSheetId="2">'SO_02 - Bioblok - stavebn...'!$139:$139</definedName>
    <definedName name="_xlnm._FilterDatabase" localSheetId="3" hidden="1">'SO_03 - Kalové pole'!$C$122:$K$195</definedName>
    <definedName name="_xlnm.Print_Area" localSheetId="3">'SO_03 - Kalové pole'!$C$4:$J$39,'SO_03 - Kalové pole'!$C$50:$J$76,'SO_03 - Kalové pole'!$C$82:$J$104,'SO_03 - Kalové pole'!$C$110:$J$195</definedName>
    <definedName name="_xlnm.Print_Titles" localSheetId="3">'SO_03 - Kalové pole'!$122:$122</definedName>
    <definedName name="_xlnm._FilterDatabase" localSheetId="4" hidden="1">'SO_04 - Uskladňovací nádr...'!$C$127:$K$299</definedName>
    <definedName name="_xlnm.Print_Area" localSheetId="4">'SO_04 - Uskladňovací nádr...'!$C$4:$J$39,'SO_04 - Uskladňovací nádr...'!$C$50:$J$76,'SO_04 - Uskladňovací nádr...'!$C$82:$J$109,'SO_04 - Uskladňovací nádr...'!$C$115:$J$299</definedName>
    <definedName name="_xlnm.Print_Titles" localSheetId="4">'SO_04 - Uskladňovací nádr...'!$127:$127</definedName>
    <definedName name="_xlnm._FilterDatabase" localSheetId="5" hidden="1">'SO_05 - Zpevněné plochy'!$C$122:$K$169</definedName>
    <definedName name="_xlnm.Print_Area" localSheetId="5">'SO_05 - Zpevněné plochy'!$C$4:$J$39,'SO_05 - Zpevněné plochy'!$C$50:$J$76,'SO_05 - Zpevněné plochy'!$C$82:$J$104,'SO_05 - Zpevněné plochy'!$C$110:$J$169</definedName>
    <definedName name="_xlnm.Print_Titles" localSheetId="5">'SO_05 - Zpevněné plochy'!$122:$122</definedName>
    <definedName name="_xlnm._FilterDatabase" localSheetId="6" hidden="1">'SO_07 - Venkovní stavební...'!$C$126:$K$260</definedName>
    <definedName name="_xlnm.Print_Area" localSheetId="6">'SO_07 - Venkovní stavební...'!$C$4:$J$39,'SO_07 - Venkovní stavební...'!$C$50:$J$76,'SO_07 - Venkovní stavební...'!$C$82:$J$108,'SO_07 - Venkovní stavební...'!$C$114:$J$260</definedName>
    <definedName name="_xlnm.Print_Titles" localSheetId="6">'SO_07 - Venkovní stavební...'!$126:$126</definedName>
    <definedName name="_xlnm._FilterDatabase" localSheetId="7" hidden="1">'SO_08 - Oplocení'!$C$122:$K$185</definedName>
    <definedName name="_xlnm.Print_Area" localSheetId="7">'SO_08 - Oplocení'!$C$4:$J$39,'SO_08 - Oplocení'!$C$50:$J$76,'SO_08 - Oplocení'!$C$82:$J$104,'SO_08 - Oplocení'!$C$110:$J$185</definedName>
    <definedName name="_xlnm.Print_Titles" localSheetId="7">'SO_08 - Oplocení'!$122:$122</definedName>
    <definedName name="_xlnm._FilterDatabase" localSheetId="8" hidden="1">'VRN - Vedlejší rozpočtové...'!$C$116:$K$139</definedName>
    <definedName name="_xlnm.Print_Area" localSheetId="8">'VRN - Vedlejší rozpočtové...'!$C$4:$J$39,'VRN - Vedlejší rozpočtové...'!$C$50:$J$76,'VRN - Vedlejší rozpočtové...'!$C$82:$J$98,'VRN - Vedlejší rozpočtové...'!$C$104:$J$139</definedName>
    <definedName name="_xlnm.Print_Titles" localSheetId="8">'VRN - Vedlejší rozpočtové...'!$116:$116</definedName>
  </definedNames>
  <calcPr/>
</workbook>
</file>

<file path=xl/calcChain.xml><?xml version="1.0" encoding="utf-8"?>
<calcChain xmlns="http://schemas.openxmlformats.org/spreadsheetml/2006/main">
  <c i="9" l="1" r="J37"/>
  <c r="J36"/>
  <c i="1" r="AY102"/>
  <c i="9" r="J35"/>
  <c i="1" r="AX102"/>
  <c i="9"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J113"/>
  <c r="F111"/>
  <c r="E109"/>
  <c r="J91"/>
  <c r="F89"/>
  <c r="E87"/>
  <c r="J24"/>
  <c r="E24"/>
  <c r="J114"/>
  <c r="J23"/>
  <c r="J18"/>
  <c r="E18"/>
  <c r="F114"/>
  <c r="J17"/>
  <c r="J15"/>
  <c r="E15"/>
  <c r="F113"/>
  <c r="J14"/>
  <c r="J12"/>
  <c r="J89"/>
  <c r="E7"/>
  <c r="E107"/>
  <c i="8" r="J37"/>
  <c r="J36"/>
  <c i="1" r="AY101"/>
  <c i="8" r="J35"/>
  <c i="1" r="AX101"/>
  <c i="8"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T179"/>
  <c r="R180"/>
  <c r="R179"/>
  <c r="P180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5"/>
  <c r="BH145"/>
  <c r="BG145"/>
  <c r="BF145"/>
  <c r="T145"/>
  <c r="T144"/>
  <c r="R145"/>
  <c r="R144"/>
  <c r="P145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91"/>
  <c r="J20"/>
  <c r="J18"/>
  <c r="E18"/>
  <c r="F92"/>
  <c r="J17"/>
  <c r="J15"/>
  <c r="E15"/>
  <c r="F91"/>
  <c r="J14"/>
  <c r="J12"/>
  <c r="J89"/>
  <c r="E7"/>
  <c r="E113"/>
  <c i="7" r="J37"/>
  <c r="J36"/>
  <c i="1" r="AY100"/>
  <c i="7" r="J35"/>
  <c i="1" r="AX100"/>
  <c i="7"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T252"/>
  <c r="R253"/>
  <c r="R252"/>
  <c r="P253"/>
  <c r="P252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4"/>
  <c r="BH244"/>
  <c r="BG244"/>
  <c r="BF244"/>
  <c r="T244"/>
  <c r="T243"/>
  <c r="R244"/>
  <c r="R243"/>
  <c r="P244"/>
  <c r="P243"/>
  <c r="BI241"/>
  <c r="BH241"/>
  <c r="BG241"/>
  <c r="BF241"/>
  <c r="T241"/>
  <c r="R241"/>
  <c r="P241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6"/>
  <c r="BH206"/>
  <c r="BG206"/>
  <c r="BF206"/>
  <c r="T206"/>
  <c r="R206"/>
  <c r="P206"/>
  <c r="BI205"/>
  <c r="BH205"/>
  <c r="BG205"/>
  <c r="BF205"/>
  <c r="T205"/>
  <c r="R205"/>
  <c r="P205"/>
  <c r="BI202"/>
  <c r="BH202"/>
  <c r="BG202"/>
  <c r="BF202"/>
  <c r="T202"/>
  <c r="R202"/>
  <c r="P202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88"/>
  <c r="BH188"/>
  <c r="BG188"/>
  <c r="BF188"/>
  <c r="T188"/>
  <c r="T187"/>
  <c r="R188"/>
  <c r="R187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40"/>
  <c r="BH140"/>
  <c r="BG140"/>
  <c r="BF140"/>
  <c r="T140"/>
  <c r="R140"/>
  <c r="P140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F121"/>
  <c r="E119"/>
  <c r="F89"/>
  <c r="E87"/>
  <c r="J24"/>
  <c r="E24"/>
  <c r="J124"/>
  <c r="J23"/>
  <c r="J21"/>
  <c r="E21"/>
  <c r="J91"/>
  <c r="J20"/>
  <c r="J18"/>
  <c r="E18"/>
  <c r="F124"/>
  <c r="J17"/>
  <c r="J15"/>
  <c r="E15"/>
  <c r="F123"/>
  <c r="J14"/>
  <c r="J12"/>
  <c r="J89"/>
  <c r="E7"/>
  <c r="E117"/>
  <c i="6" r="J37"/>
  <c r="J36"/>
  <c i="1" r="AY99"/>
  <c i="6" r="J35"/>
  <c i="1" r="AX99"/>
  <c i="6" r="BI169"/>
  <c r="BH169"/>
  <c r="BG169"/>
  <c r="BF169"/>
  <c r="T169"/>
  <c r="T168"/>
  <c r="R169"/>
  <c r="R168"/>
  <c r="P169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91"/>
  <c r="J20"/>
  <c r="J18"/>
  <c r="E18"/>
  <c r="F120"/>
  <c r="J17"/>
  <c r="J15"/>
  <c r="E15"/>
  <c r="F119"/>
  <c r="J14"/>
  <c r="J12"/>
  <c r="J117"/>
  <c r="E7"/>
  <c r="E85"/>
  <c i="5" r="J37"/>
  <c r="J36"/>
  <c i="1" r="AY98"/>
  <c i="5" r="J35"/>
  <c i="1" r="AX98"/>
  <c i="5"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2"/>
  <c r="BH292"/>
  <c r="BG292"/>
  <c r="BF292"/>
  <c r="T292"/>
  <c r="R292"/>
  <c r="P292"/>
  <c r="BI290"/>
  <c r="BH290"/>
  <c r="BG290"/>
  <c r="BF290"/>
  <c r="T290"/>
  <c r="R290"/>
  <c r="P290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80"/>
  <c r="BH280"/>
  <c r="BG280"/>
  <c r="BF280"/>
  <c r="T280"/>
  <c r="R280"/>
  <c r="P280"/>
  <c r="BI278"/>
  <c r="BH278"/>
  <c r="BG278"/>
  <c r="BF278"/>
  <c r="T278"/>
  <c r="R278"/>
  <c r="P278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199"/>
  <c r="BH199"/>
  <c r="BG199"/>
  <c r="BF199"/>
  <c r="T199"/>
  <c r="R199"/>
  <c r="P199"/>
  <c r="BI198"/>
  <c r="BH198"/>
  <c r="BG198"/>
  <c r="BF198"/>
  <c r="T198"/>
  <c r="R198"/>
  <c r="P198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5"/>
  <c r="BH165"/>
  <c r="BG165"/>
  <c r="BF165"/>
  <c r="T165"/>
  <c r="R165"/>
  <c r="P165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F122"/>
  <c r="E120"/>
  <c r="F89"/>
  <c r="E87"/>
  <c r="J24"/>
  <c r="E24"/>
  <c r="J92"/>
  <c r="J23"/>
  <c r="J21"/>
  <c r="E21"/>
  <c r="J91"/>
  <c r="J20"/>
  <c r="J18"/>
  <c r="E18"/>
  <c r="F125"/>
  <c r="J17"/>
  <c r="J15"/>
  <c r="E15"/>
  <c r="F91"/>
  <c r="J14"/>
  <c r="J12"/>
  <c r="J122"/>
  <c r="E7"/>
  <c r="E118"/>
  <c i="4" r="J37"/>
  <c r="J36"/>
  <c i="1" r="AY97"/>
  <c i="4" r="J35"/>
  <c i="1" r="AX97"/>
  <c i="4" r="BI195"/>
  <c r="BH195"/>
  <c r="BG195"/>
  <c r="BF195"/>
  <c r="T195"/>
  <c r="T194"/>
  <c r="R195"/>
  <c r="R194"/>
  <c r="P195"/>
  <c r="P194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6"/>
  <c r="BH186"/>
  <c r="BG186"/>
  <c r="BF186"/>
  <c r="T186"/>
  <c r="R186"/>
  <c r="P186"/>
  <c r="BI181"/>
  <c r="BH181"/>
  <c r="BG181"/>
  <c r="BF181"/>
  <c r="T181"/>
  <c r="R181"/>
  <c r="P181"/>
  <c r="BI178"/>
  <c r="BH178"/>
  <c r="BG178"/>
  <c r="BF178"/>
  <c r="T178"/>
  <c r="R178"/>
  <c r="P178"/>
  <c r="BI177"/>
  <c r="BH177"/>
  <c r="BG177"/>
  <c r="BF177"/>
  <c r="T177"/>
  <c r="R177"/>
  <c r="P177"/>
  <c r="BI172"/>
  <c r="BH172"/>
  <c r="BG172"/>
  <c r="BF172"/>
  <c r="T172"/>
  <c r="R172"/>
  <c r="P172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92"/>
  <c r="J17"/>
  <c r="J15"/>
  <c r="E15"/>
  <c r="F119"/>
  <c r="J14"/>
  <c r="J12"/>
  <c r="J89"/>
  <c r="E7"/>
  <c r="E113"/>
  <c i="3" r="J37"/>
  <c r="J36"/>
  <c i="1" r="AY96"/>
  <c i="3" r="J35"/>
  <c i="1" r="AX96"/>
  <c i="3" r="BI559"/>
  <c r="BH559"/>
  <c r="BG559"/>
  <c r="BF559"/>
  <c r="T559"/>
  <c r="R559"/>
  <c r="P559"/>
  <c r="BI558"/>
  <c r="BH558"/>
  <c r="BG558"/>
  <c r="BF558"/>
  <c r="T558"/>
  <c r="R558"/>
  <c r="P558"/>
  <c r="BI555"/>
  <c r="BH555"/>
  <c r="BG555"/>
  <c r="BF555"/>
  <c r="T555"/>
  <c r="R555"/>
  <c r="P555"/>
  <c r="BI553"/>
  <c r="BH553"/>
  <c r="BG553"/>
  <c r="BF553"/>
  <c r="T553"/>
  <c r="R553"/>
  <c r="P553"/>
  <c r="BI551"/>
  <c r="BH551"/>
  <c r="BG551"/>
  <c r="BF551"/>
  <c r="T551"/>
  <c r="R551"/>
  <c r="P551"/>
  <c r="BI550"/>
  <c r="BH550"/>
  <c r="BG550"/>
  <c r="BF550"/>
  <c r="T550"/>
  <c r="R550"/>
  <c r="P550"/>
  <c r="BI548"/>
  <c r="BH548"/>
  <c r="BG548"/>
  <c r="BF548"/>
  <c r="T548"/>
  <c r="R548"/>
  <c r="P548"/>
  <c r="BI546"/>
  <c r="BH546"/>
  <c r="BG546"/>
  <c r="BF546"/>
  <c r="T546"/>
  <c r="R546"/>
  <c r="P546"/>
  <c r="BI544"/>
  <c r="BH544"/>
  <c r="BG544"/>
  <c r="BF544"/>
  <c r="T544"/>
  <c r="R544"/>
  <c r="P544"/>
  <c r="BI541"/>
  <c r="BH541"/>
  <c r="BG541"/>
  <c r="BF541"/>
  <c r="T541"/>
  <c r="R541"/>
  <c r="P541"/>
  <c r="BI540"/>
  <c r="BH540"/>
  <c r="BG540"/>
  <c r="BF540"/>
  <c r="T540"/>
  <c r="R540"/>
  <c r="P540"/>
  <c r="BI539"/>
  <c r="BH539"/>
  <c r="BG539"/>
  <c r="BF539"/>
  <c r="T539"/>
  <c r="R539"/>
  <c r="P539"/>
  <c r="BI531"/>
  <c r="BH531"/>
  <c r="BG531"/>
  <c r="BF531"/>
  <c r="T531"/>
  <c r="R531"/>
  <c r="P531"/>
  <c r="BI528"/>
  <c r="BH528"/>
  <c r="BG528"/>
  <c r="BF528"/>
  <c r="T528"/>
  <c r="R528"/>
  <c r="P528"/>
  <c r="BI527"/>
  <c r="BH527"/>
  <c r="BG527"/>
  <c r="BF527"/>
  <c r="T527"/>
  <c r="R527"/>
  <c r="P527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4"/>
  <c r="BH514"/>
  <c r="BG514"/>
  <c r="BF514"/>
  <c r="T514"/>
  <c r="R514"/>
  <c r="P514"/>
  <c r="BI512"/>
  <c r="BH512"/>
  <c r="BG512"/>
  <c r="BF512"/>
  <c r="T512"/>
  <c r="R512"/>
  <c r="P512"/>
  <c r="BI511"/>
  <c r="BH511"/>
  <c r="BG511"/>
  <c r="BF511"/>
  <c r="T511"/>
  <c r="R511"/>
  <c r="P511"/>
  <c r="BI510"/>
  <c r="BH510"/>
  <c r="BG510"/>
  <c r="BF510"/>
  <c r="T510"/>
  <c r="R510"/>
  <c r="P510"/>
  <c r="BI509"/>
  <c r="BH509"/>
  <c r="BG509"/>
  <c r="BF509"/>
  <c r="T509"/>
  <c r="R509"/>
  <c r="P509"/>
  <c r="BI508"/>
  <c r="BH508"/>
  <c r="BG508"/>
  <c r="BF508"/>
  <c r="T508"/>
  <c r="R508"/>
  <c r="P508"/>
  <c r="BI507"/>
  <c r="BH507"/>
  <c r="BG507"/>
  <c r="BF507"/>
  <c r="T507"/>
  <c r="R507"/>
  <c r="P507"/>
  <c r="BI506"/>
  <c r="BH506"/>
  <c r="BG506"/>
  <c r="BF506"/>
  <c r="T506"/>
  <c r="R506"/>
  <c r="P506"/>
  <c r="BI504"/>
  <c r="BH504"/>
  <c r="BG504"/>
  <c r="BF504"/>
  <c r="T504"/>
  <c r="R504"/>
  <c r="P504"/>
  <c r="BI502"/>
  <c r="BH502"/>
  <c r="BG502"/>
  <c r="BF502"/>
  <c r="T502"/>
  <c r="R502"/>
  <c r="P502"/>
  <c r="BI499"/>
  <c r="BH499"/>
  <c r="BG499"/>
  <c r="BF499"/>
  <c r="T499"/>
  <c r="R499"/>
  <c r="P499"/>
  <c r="BI496"/>
  <c r="BH496"/>
  <c r="BG496"/>
  <c r="BF496"/>
  <c r="T496"/>
  <c r="R496"/>
  <c r="P496"/>
  <c r="BI489"/>
  <c r="BH489"/>
  <c r="BG489"/>
  <c r="BF489"/>
  <c r="T489"/>
  <c r="R489"/>
  <c r="P489"/>
  <c r="BI481"/>
  <c r="BH481"/>
  <c r="BG481"/>
  <c r="BF481"/>
  <c r="T481"/>
  <c r="R481"/>
  <c r="P481"/>
  <c r="BI479"/>
  <c r="BH479"/>
  <c r="BG479"/>
  <c r="BF479"/>
  <c r="T479"/>
  <c r="R479"/>
  <c r="P479"/>
  <c r="BI473"/>
  <c r="BH473"/>
  <c r="BG473"/>
  <c r="BF473"/>
  <c r="T473"/>
  <c r="R473"/>
  <c r="P473"/>
  <c r="BI470"/>
  <c r="BH470"/>
  <c r="BG470"/>
  <c r="BF470"/>
  <c r="T470"/>
  <c r="R470"/>
  <c r="P470"/>
  <c r="BI469"/>
  <c r="BH469"/>
  <c r="BG469"/>
  <c r="BF469"/>
  <c r="T469"/>
  <c r="R469"/>
  <c r="P469"/>
  <c r="BI467"/>
  <c r="BH467"/>
  <c r="BG467"/>
  <c r="BF467"/>
  <c r="T467"/>
  <c r="R467"/>
  <c r="P467"/>
  <c r="BI466"/>
  <c r="BH466"/>
  <c r="BG466"/>
  <c r="BF466"/>
  <c r="T466"/>
  <c r="R466"/>
  <c r="P466"/>
  <c r="BI462"/>
  <c r="BH462"/>
  <c r="BG462"/>
  <c r="BF462"/>
  <c r="T462"/>
  <c r="R462"/>
  <c r="P462"/>
  <c r="BI455"/>
  <c r="BH455"/>
  <c r="BG455"/>
  <c r="BF455"/>
  <c r="T455"/>
  <c r="R455"/>
  <c r="P455"/>
  <c r="BI453"/>
  <c r="BH453"/>
  <c r="BG453"/>
  <c r="BF453"/>
  <c r="T453"/>
  <c r="R453"/>
  <c r="P453"/>
  <c r="BI452"/>
  <c r="BH452"/>
  <c r="BG452"/>
  <c r="BF452"/>
  <c r="T452"/>
  <c r="R452"/>
  <c r="P452"/>
  <c r="BI450"/>
  <c r="BH450"/>
  <c r="BG450"/>
  <c r="BF450"/>
  <c r="T450"/>
  <c r="R450"/>
  <c r="P450"/>
  <c r="BI449"/>
  <c r="BH449"/>
  <c r="BG449"/>
  <c r="BF449"/>
  <c r="T449"/>
  <c r="R449"/>
  <c r="P449"/>
  <c r="BI448"/>
  <c r="BH448"/>
  <c r="BG448"/>
  <c r="BF448"/>
  <c r="T448"/>
  <c r="R448"/>
  <c r="P448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37"/>
  <c r="BH437"/>
  <c r="BG437"/>
  <c r="BF437"/>
  <c r="T437"/>
  <c r="R437"/>
  <c r="P437"/>
  <c r="BI435"/>
  <c r="BH435"/>
  <c r="BG435"/>
  <c r="BF435"/>
  <c r="T435"/>
  <c r="R435"/>
  <c r="P435"/>
  <c r="BI434"/>
  <c r="BH434"/>
  <c r="BG434"/>
  <c r="BF434"/>
  <c r="T434"/>
  <c r="R434"/>
  <c r="P434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24"/>
  <c r="BH424"/>
  <c r="BG424"/>
  <c r="BF424"/>
  <c r="T424"/>
  <c r="R424"/>
  <c r="P424"/>
  <c r="BI423"/>
  <c r="BH423"/>
  <c r="BG423"/>
  <c r="BF423"/>
  <c r="T423"/>
  <c r="R423"/>
  <c r="P423"/>
  <c r="BI421"/>
  <c r="BH421"/>
  <c r="BG421"/>
  <c r="BF421"/>
  <c r="T421"/>
  <c r="R421"/>
  <c r="P421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6"/>
  <c r="BH396"/>
  <c r="BG396"/>
  <c r="BF396"/>
  <c r="T396"/>
  <c r="R396"/>
  <c r="P396"/>
  <c r="BI392"/>
  <c r="BH392"/>
  <c r="BG392"/>
  <c r="BF392"/>
  <c r="T392"/>
  <c r="R392"/>
  <c r="P392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85"/>
  <c r="BH385"/>
  <c r="BG385"/>
  <c r="BF385"/>
  <c r="T385"/>
  <c r="R385"/>
  <c r="P385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7"/>
  <c r="BH357"/>
  <c r="BG357"/>
  <c r="BF357"/>
  <c r="T357"/>
  <c r="R357"/>
  <c r="P357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1"/>
  <c r="BH341"/>
  <c r="BG341"/>
  <c r="BF341"/>
  <c r="T341"/>
  <c r="R341"/>
  <c r="P341"/>
  <c r="BI339"/>
  <c r="BH339"/>
  <c r="BG339"/>
  <c r="BF339"/>
  <c r="T339"/>
  <c r="R339"/>
  <c r="P339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1"/>
  <c r="BH321"/>
  <c r="BG321"/>
  <c r="BF321"/>
  <c r="T321"/>
  <c r="R321"/>
  <c r="P321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6"/>
  <c r="BH286"/>
  <c r="BG286"/>
  <c r="BF286"/>
  <c r="T286"/>
  <c r="R286"/>
  <c r="P286"/>
  <c r="BI284"/>
  <c r="BH284"/>
  <c r="BG284"/>
  <c r="BF284"/>
  <c r="T284"/>
  <c r="R284"/>
  <c r="P284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7"/>
  <c r="BH247"/>
  <c r="BG247"/>
  <c r="BF247"/>
  <c r="T247"/>
  <c r="R247"/>
  <c r="P247"/>
  <c r="BI246"/>
  <c r="BH246"/>
  <c r="BG246"/>
  <c r="BF246"/>
  <c r="T246"/>
  <c r="R246"/>
  <c r="P246"/>
  <c r="BI239"/>
  <c r="BH239"/>
  <c r="BG239"/>
  <c r="BF239"/>
  <c r="T239"/>
  <c r="R239"/>
  <c r="P239"/>
  <c r="BI234"/>
  <c r="BH234"/>
  <c r="BG234"/>
  <c r="BF234"/>
  <c r="T234"/>
  <c r="R234"/>
  <c r="P234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5"/>
  <c r="BH215"/>
  <c r="BG215"/>
  <c r="BF215"/>
  <c r="T215"/>
  <c r="R215"/>
  <c r="P215"/>
  <c r="BI211"/>
  <c r="BH211"/>
  <c r="BG211"/>
  <c r="BF211"/>
  <c r="T211"/>
  <c r="R211"/>
  <c r="P211"/>
  <c r="BI208"/>
  <c r="BH208"/>
  <c r="BG208"/>
  <c r="BF208"/>
  <c r="T208"/>
  <c r="T207"/>
  <c r="R208"/>
  <c r="R207"/>
  <c r="P208"/>
  <c r="P207"/>
  <c r="BI205"/>
  <c r="BH205"/>
  <c r="BG205"/>
  <c r="BF205"/>
  <c r="T205"/>
  <c r="R205"/>
  <c r="P205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0"/>
  <c r="BH190"/>
  <c r="BG190"/>
  <c r="BF190"/>
  <c r="T190"/>
  <c r="R190"/>
  <c r="P190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6"/>
  <c r="BH156"/>
  <c r="BG156"/>
  <c r="BF156"/>
  <c r="T156"/>
  <c r="R156"/>
  <c r="P156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3"/>
  <c r="BH143"/>
  <c r="BG143"/>
  <c r="BF143"/>
  <c r="T143"/>
  <c r="R143"/>
  <c r="P143"/>
  <c r="F134"/>
  <c r="E132"/>
  <c r="F89"/>
  <c r="E87"/>
  <c r="J24"/>
  <c r="E24"/>
  <c r="J137"/>
  <c r="J23"/>
  <c r="J21"/>
  <c r="E21"/>
  <c r="J136"/>
  <c r="J20"/>
  <c r="J18"/>
  <c r="E18"/>
  <c r="F137"/>
  <c r="J17"/>
  <c r="J15"/>
  <c r="E15"/>
  <c r="F136"/>
  <c r="J14"/>
  <c r="J12"/>
  <c r="J134"/>
  <c r="E7"/>
  <c r="E130"/>
  <c i="2" r="J37"/>
  <c r="J36"/>
  <c i="1" r="AY95"/>
  <c i="2" r="J35"/>
  <c i="1" r="AX95"/>
  <c i="2" r="BI511"/>
  <c r="BH511"/>
  <c r="BG511"/>
  <c r="BF511"/>
  <c r="T511"/>
  <c r="R511"/>
  <c r="P511"/>
  <c r="BI510"/>
  <c r="BH510"/>
  <c r="BG510"/>
  <c r="BF510"/>
  <c r="T510"/>
  <c r="R510"/>
  <c r="P510"/>
  <c r="BI506"/>
  <c r="BH506"/>
  <c r="BG506"/>
  <c r="BF506"/>
  <c r="T506"/>
  <c r="R506"/>
  <c r="P506"/>
  <c r="BI505"/>
  <c r="BH505"/>
  <c r="BG505"/>
  <c r="BF505"/>
  <c r="T505"/>
  <c r="R505"/>
  <c r="P505"/>
  <c r="BI502"/>
  <c r="BH502"/>
  <c r="BG502"/>
  <c r="BF502"/>
  <c r="T502"/>
  <c r="R502"/>
  <c r="P502"/>
  <c r="BI497"/>
  <c r="BH497"/>
  <c r="BG497"/>
  <c r="BF497"/>
  <c r="T497"/>
  <c r="R497"/>
  <c r="P497"/>
  <c r="BI495"/>
  <c r="BH495"/>
  <c r="BG495"/>
  <c r="BF495"/>
  <c r="T495"/>
  <c r="R495"/>
  <c r="P495"/>
  <c r="BI490"/>
  <c r="BH490"/>
  <c r="BG490"/>
  <c r="BF490"/>
  <c r="T490"/>
  <c r="R490"/>
  <c r="P490"/>
  <c r="BI489"/>
  <c r="BH489"/>
  <c r="BG489"/>
  <c r="BF489"/>
  <c r="T489"/>
  <c r="R489"/>
  <c r="P489"/>
  <c r="BI486"/>
  <c r="BH486"/>
  <c r="BG486"/>
  <c r="BF486"/>
  <c r="T486"/>
  <c r="R486"/>
  <c r="P486"/>
  <c r="BI485"/>
  <c r="BH485"/>
  <c r="BG485"/>
  <c r="BF485"/>
  <c r="T485"/>
  <c r="R485"/>
  <c r="P485"/>
  <c r="BI484"/>
  <c r="BH484"/>
  <c r="BG484"/>
  <c r="BF484"/>
  <c r="T484"/>
  <c r="R484"/>
  <c r="P484"/>
  <c r="BI474"/>
  <c r="BH474"/>
  <c r="BG474"/>
  <c r="BF474"/>
  <c r="T474"/>
  <c r="R474"/>
  <c r="P474"/>
  <c r="BI471"/>
  <c r="BH471"/>
  <c r="BG471"/>
  <c r="BF471"/>
  <c r="T471"/>
  <c r="T470"/>
  <c r="R471"/>
  <c r="R470"/>
  <c r="P471"/>
  <c r="P470"/>
  <c r="BI469"/>
  <c r="BH469"/>
  <c r="BG469"/>
  <c r="BF469"/>
  <c r="T469"/>
  <c r="R469"/>
  <c r="P469"/>
  <c r="BI462"/>
  <c r="BH462"/>
  <c r="BG462"/>
  <c r="BF462"/>
  <c r="T462"/>
  <c r="R462"/>
  <c r="P462"/>
  <c r="BI460"/>
  <c r="BH460"/>
  <c r="BG460"/>
  <c r="BF460"/>
  <c r="T460"/>
  <c r="R460"/>
  <c r="P460"/>
  <c r="BI453"/>
  <c r="BH453"/>
  <c r="BG453"/>
  <c r="BF453"/>
  <c r="T453"/>
  <c r="R453"/>
  <c r="P453"/>
  <c r="BI448"/>
  <c r="BH448"/>
  <c r="BG448"/>
  <c r="BF448"/>
  <c r="T448"/>
  <c r="R448"/>
  <c r="P448"/>
  <c r="BI447"/>
  <c r="BH447"/>
  <c r="BG447"/>
  <c r="BF447"/>
  <c r="T447"/>
  <c r="R447"/>
  <c r="P447"/>
  <c r="BI445"/>
  <c r="BH445"/>
  <c r="BG445"/>
  <c r="BF445"/>
  <c r="T445"/>
  <c r="R445"/>
  <c r="P445"/>
  <c r="BI444"/>
  <c r="BH444"/>
  <c r="BG444"/>
  <c r="BF444"/>
  <c r="T444"/>
  <c r="R444"/>
  <c r="P444"/>
  <c r="BI443"/>
  <c r="BH443"/>
  <c r="BG443"/>
  <c r="BF443"/>
  <c r="T443"/>
  <c r="R443"/>
  <c r="P443"/>
  <c r="BI442"/>
  <c r="BH442"/>
  <c r="BG442"/>
  <c r="BF442"/>
  <c r="T442"/>
  <c r="R442"/>
  <c r="P442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2"/>
  <c r="BH432"/>
  <c r="BG432"/>
  <c r="BF432"/>
  <c r="T432"/>
  <c r="R432"/>
  <c r="P432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9"/>
  <c r="BH409"/>
  <c r="BG409"/>
  <c r="BF409"/>
  <c r="T409"/>
  <c r="R409"/>
  <c r="P409"/>
  <c r="BI407"/>
  <c r="BH407"/>
  <c r="BG407"/>
  <c r="BF407"/>
  <c r="T407"/>
  <c r="R407"/>
  <c r="P407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7"/>
  <c r="BH377"/>
  <c r="BG377"/>
  <c r="BF377"/>
  <c r="T377"/>
  <c r="R377"/>
  <c r="P377"/>
  <c r="BI376"/>
  <c r="BH376"/>
  <c r="BG376"/>
  <c r="BF376"/>
  <c r="T376"/>
  <c r="R376"/>
  <c r="P376"/>
  <c r="BI375"/>
  <c r="BH375"/>
  <c r="BG375"/>
  <c r="BF375"/>
  <c r="T375"/>
  <c r="R375"/>
  <c r="P375"/>
  <c r="BI369"/>
  <c r="BH369"/>
  <c r="BG369"/>
  <c r="BF369"/>
  <c r="T369"/>
  <c r="R369"/>
  <c r="P369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8"/>
  <c r="BH288"/>
  <c r="BG288"/>
  <c r="BF288"/>
  <c r="T288"/>
  <c r="R288"/>
  <c r="P288"/>
  <c r="BI285"/>
  <c r="BH285"/>
  <c r="BG285"/>
  <c r="BF285"/>
  <c r="T285"/>
  <c r="R285"/>
  <c r="P285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4"/>
  <c r="BH264"/>
  <c r="BG264"/>
  <c r="BF264"/>
  <c r="T264"/>
  <c r="R264"/>
  <c r="P264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1"/>
  <c r="BH181"/>
  <c r="BG181"/>
  <c r="BF181"/>
  <c r="T181"/>
  <c r="T180"/>
  <c r="R181"/>
  <c r="R180"/>
  <c r="P181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F139"/>
  <c r="E137"/>
  <c r="F89"/>
  <c r="E87"/>
  <c r="J24"/>
  <c r="E24"/>
  <c r="J142"/>
  <c r="J23"/>
  <c r="J21"/>
  <c r="E21"/>
  <c r="J91"/>
  <c r="J20"/>
  <c r="J18"/>
  <c r="E18"/>
  <c r="F142"/>
  <c r="J17"/>
  <c r="J15"/>
  <c r="E15"/>
  <c r="F141"/>
  <c r="J14"/>
  <c r="J12"/>
  <c r="J139"/>
  <c r="E7"/>
  <c r="E135"/>
  <c i="1" r="L90"/>
  <c r="AM90"/>
  <c r="AM89"/>
  <c r="L89"/>
  <c r="AM87"/>
  <c r="L87"/>
  <c r="L85"/>
  <c r="L84"/>
  <c i="9" r="J139"/>
  <c r="BK138"/>
  <c r="J137"/>
  <c r="J135"/>
  <c r="BK134"/>
  <c r="J133"/>
  <c r="J132"/>
  <c r="J131"/>
  <c r="BK130"/>
  <c r="BK129"/>
  <c r="J128"/>
  <c r="BK127"/>
  <c r="J127"/>
  <c r="J126"/>
  <c r="BK125"/>
  <c r="BK124"/>
  <c r="BK123"/>
  <c r="J122"/>
  <c r="BK121"/>
  <c r="J120"/>
  <c r="BK119"/>
  <c i="8" r="BK185"/>
  <c r="J183"/>
  <c r="J180"/>
  <c r="J178"/>
  <c r="BK177"/>
  <c r="BK176"/>
  <c r="J175"/>
  <c r="J174"/>
  <c r="J173"/>
  <c r="J171"/>
  <c r="BK169"/>
  <c r="J167"/>
  <c r="J166"/>
  <c r="BK165"/>
  <c r="BK164"/>
  <c r="J162"/>
  <c r="J161"/>
  <c r="J160"/>
  <c r="BK159"/>
  <c r="J158"/>
  <c r="BK157"/>
  <c r="BK156"/>
  <c r="BK155"/>
  <c r="J154"/>
  <c r="J153"/>
  <c r="BK152"/>
  <c r="BK151"/>
  <c r="J150"/>
  <c r="J145"/>
  <c r="BK142"/>
  <c r="J141"/>
  <c r="BK139"/>
  <c r="BK137"/>
  <c r="BK133"/>
  <c r="BK131"/>
  <c r="J129"/>
  <c r="BK126"/>
  <c i="7" r="BK260"/>
  <c r="J260"/>
  <c r="J258"/>
  <c r="BK256"/>
  <c r="J253"/>
  <c r="BK251"/>
  <c r="J250"/>
  <c r="J248"/>
  <c r="J247"/>
  <c r="J244"/>
  <c r="J241"/>
  <c r="J240"/>
  <c r="BK238"/>
  <c r="J236"/>
  <c r="J235"/>
  <c r="J234"/>
  <c r="BK233"/>
  <c r="J232"/>
  <c r="BK231"/>
  <c r="BK230"/>
  <c r="J229"/>
  <c r="J228"/>
  <c r="BK226"/>
  <c r="BK225"/>
  <c r="BK223"/>
  <c r="BK222"/>
  <c r="BK220"/>
  <c r="J219"/>
  <c r="BK217"/>
  <c r="BK216"/>
  <c r="BK213"/>
  <c r="BK212"/>
  <c r="J210"/>
  <c r="BK209"/>
  <c r="BK206"/>
  <c r="BK205"/>
  <c r="BK202"/>
  <c r="BK201"/>
  <c r="J199"/>
  <c r="BK198"/>
  <c r="J196"/>
  <c r="BK194"/>
  <c r="J188"/>
  <c r="BK185"/>
  <c r="J185"/>
  <c r="BK182"/>
  <c r="BK180"/>
  <c r="BK179"/>
  <c r="J178"/>
  <c r="J176"/>
  <c r="J170"/>
  <c r="BK166"/>
  <c r="J166"/>
  <c r="BK163"/>
  <c r="BK162"/>
  <c r="J162"/>
  <c r="BK160"/>
  <c r="J160"/>
  <c r="BK158"/>
  <c r="J158"/>
  <c r="J155"/>
  <c r="J154"/>
  <c r="BK152"/>
  <c r="BK147"/>
  <c r="BK142"/>
  <c r="BK140"/>
  <c r="BK135"/>
  <c r="BK134"/>
  <c r="BK133"/>
  <c r="J132"/>
  <c r="J130"/>
  <c i="6" r="BK169"/>
  <c r="J167"/>
  <c r="BK165"/>
  <c r="BK163"/>
  <c r="J162"/>
  <c r="J159"/>
  <c r="J156"/>
  <c r="J153"/>
  <c r="BK151"/>
  <c r="J150"/>
  <c r="BK149"/>
  <c r="J148"/>
  <c r="J146"/>
  <c r="J145"/>
  <c r="BK144"/>
  <c r="BK141"/>
  <c r="J140"/>
  <c r="J137"/>
  <c r="BK136"/>
  <c r="BK134"/>
  <c r="J132"/>
  <c r="BK131"/>
  <c r="J130"/>
  <c r="J126"/>
  <c i="5" r="J296"/>
  <c r="BK293"/>
  <c r="J292"/>
  <c r="BK290"/>
  <c r="J289"/>
  <c r="BK287"/>
  <c r="BK285"/>
  <c r="BK283"/>
  <c r="J281"/>
  <c r="J280"/>
  <c r="BK278"/>
  <c r="BK277"/>
  <c r="J275"/>
  <c r="J273"/>
  <c r="BK271"/>
  <c r="J270"/>
  <c r="BK268"/>
  <c r="J266"/>
  <c r="BK265"/>
  <c r="J263"/>
  <c r="BK262"/>
  <c r="BK260"/>
  <c r="BK258"/>
  <c r="J254"/>
  <c r="BK251"/>
  <c r="BK249"/>
  <c r="J248"/>
  <c r="BK245"/>
  <c r="J244"/>
  <c r="BK243"/>
  <c r="J241"/>
  <c r="BK239"/>
  <c r="BK237"/>
  <c r="BK236"/>
  <c r="J235"/>
  <c r="BK234"/>
  <c r="BK231"/>
  <c r="BK229"/>
  <c r="J228"/>
  <c r="BK227"/>
  <c r="BK224"/>
  <c r="J222"/>
  <c r="BK218"/>
  <c r="J216"/>
  <c r="J215"/>
  <c r="J212"/>
  <c r="BK210"/>
  <c r="J208"/>
  <c r="BK206"/>
  <c r="BK199"/>
  <c r="J198"/>
  <c r="BK189"/>
  <c r="J188"/>
  <c r="J186"/>
  <c r="J175"/>
  <c r="J172"/>
  <c r="J167"/>
  <c r="J165"/>
  <c r="J160"/>
  <c r="BK159"/>
  <c r="J157"/>
  <c r="BK155"/>
  <c r="J147"/>
  <c r="BK142"/>
  <c r="BK139"/>
  <c r="J137"/>
  <c r="J135"/>
  <c r="BK133"/>
  <c r="J131"/>
  <c i="4" r="BK195"/>
  <c r="BK193"/>
  <c r="BK192"/>
  <c r="BK190"/>
  <c r="BK189"/>
  <c r="J186"/>
  <c r="J181"/>
  <c r="BK178"/>
  <c r="BK177"/>
  <c r="BK172"/>
  <c r="J166"/>
  <c r="J163"/>
  <c r="J161"/>
  <c r="J159"/>
  <c r="BK157"/>
  <c r="J155"/>
  <c r="J153"/>
  <c r="J151"/>
  <c r="BK149"/>
  <c r="J147"/>
  <c r="BK145"/>
  <c r="BK143"/>
  <c r="J141"/>
  <c r="J138"/>
  <c r="BK137"/>
  <c r="J136"/>
  <c r="BK134"/>
  <c r="BK133"/>
  <c r="BK131"/>
  <c r="BK130"/>
  <c r="J128"/>
  <c r="BK126"/>
  <c i="3" r="BK559"/>
  <c r="J559"/>
  <c r="BK558"/>
  <c r="J558"/>
  <c r="BK555"/>
  <c r="BK553"/>
  <c r="J551"/>
  <c r="J550"/>
  <c r="BK548"/>
  <c r="BK546"/>
  <c r="BK544"/>
  <c r="BK541"/>
  <c r="J540"/>
  <c r="J539"/>
  <c r="J531"/>
  <c r="BK528"/>
  <c r="J527"/>
  <c r="J523"/>
  <c r="J521"/>
  <c r="J519"/>
  <c r="J517"/>
  <c r="J515"/>
  <c r="BK514"/>
  <c r="BK512"/>
  <c r="BK511"/>
  <c r="J510"/>
  <c r="BK509"/>
  <c r="BK508"/>
  <c r="J507"/>
  <c r="BK506"/>
  <c r="J504"/>
  <c r="J502"/>
  <c r="BK499"/>
  <c r="J496"/>
  <c r="BK489"/>
  <c r="J481"/>
  <c r="J479"/>
  <c r="J473"/>
  <c r="J470"/>
  <c r="BK469"/>
  <c r="BK467"/>
  <c r="BK466"/>
  <c r="BK462"/>
  <c r="J455"/>
  <c r="BK453"/>
  <c r="J452"/>
  <c r="BK450"/>
  <c r="J449"/>
  <c r="BK448"/>
  <c r="BK447"/>
  <c r="J445"/>
  <c r="BK443"/>
  <c r="J437"/>
  <c r="J435"/>
  <c r="J434"/>
  <c r="BK431"/>
  <c r="J428"/>
  <c r="J425"/>
  <c r="BK424"/>
  <c r="J423"/>
  <c r="J421"/>
  <c r="J417"/>
  <c r="J415"/>
  <c r="J413"/>
  <c r="BK411"/>
  <c r="J410"/>
  <c r="BK408"/>
  <c r="BK406"/>
  <c r="BK404"/>
  <c r="J402"/>
  <c r="J400"/>
  <c r="BK396"/>
  <c r="J392"/>
  <c r="BK389"/>
  <c r="BK388"/>
  <c r="BK387"/>
  <c r="BK385"/>
  <c r="BK382"/>
  <c r="BK380"/>
  <c r="J378"/>
  <c r="J375"/>
  <c r="J373"/>
  <c r="J372"/>
  <c r="J371"/>
  <c r="BK368"/>
  <c r="BK366"/>
  <c r="J364"/>
  <c r="J362"/>
  <c r="J360"/>
  <c r="BK358"/>
  <c r="J357"/>
  <c r="BK354"/>
  <c r="BK352"/>
  <c r="BK350"/>
  <c r="BK348"/>
  <c r="BK341"/>
  <c r="BK339"/>
  <c r="J325"/>
  <c r="J324"/>
  <c r="J323"/>
  <c r="J321"/>
  <c r="BK304"/>
  <c r="BK303"/>
  <c r="J302"/>
  <c r="BK301"/>
  <c r="BK300"/>
  <c r="J299"/>
  <c r="BK297"/>
  <c r="BK294"/>
  <c r="BK292"/>
  <c r="J290"/>
  <c r="J286"/>
  <c r="BK284"/>
  <c r="BK279"/>
  <c r="BK277"/>
  <c r="J271"/>
  <c r="J269"/>
  <c r="J267"/>
  <c r="BK265"/>
  <c r="J263"/>
  <c r="BK262"/>
  <c r="J261"/>
  <c r="J259"/>
  <c r="BK255"/>
  <c r="J253"/>
  <c r="BK252"/>
  <c r="J251"/>
  <c r="BK250"/>
  <c r="J247"/>
  <c r="J246"/>
  <c r="J239"/>
  <c r="BK234"/>
  <c r="J230"/>
  <c r="BK229"/>
  <c r="J228"/>
  <c r="J221"/>
  <c r="BK219"/>
  <c r="BK216"/>
  <c r="BK215"/>
  <c r="BK211"/>
  <c r="BK208"/>
  <c r="J205"/>
  <c r="BK204"/>
  <c r="BK200"/>
  <c r="BK197"/>
  <c r="BK190"/>
  <c r="J187"/>
  <c r="J186"/>
  <c r="J185"/>
  <c r="BK184"/>
  <c r="BK183"/>
  <c r="J182"/>
  <c r="J181"/>
  <c r="J180"/>
  <c r="BK176"/>
  <c r="BK173"/>
  <c r="BK171"/>
  <c r="J169"/>
  <c r="BK168"/>
  <c r="BK167"/>
  <c r="BK165"/>
  <c r="J165"/>
  <c r="BK163"/>
  <c r="J163"/>
  <c r="BK158"/>
  <c r="J158"/>
  <c r="BK156"/>
  <c r="J156"/>
  <c r="BK152"/>
  <c r="J152"/>
  <c r="BK150"/>
  <c r="J150"/>
  <c r="BK147"/>
  <c r="J147"/>
  <c r="BK143"/>
  <c r="J143"/>
  <c i="2" r="BK511"/>
  <c r="BK510"/>
  <c r="J506"/>
  <c r="BK505"/>
  <c r="BK502"/>
  <c r="J497"/>
  <c r="J495"/>
  <c r="BK490"/>
  <c r="J490"/>
  <c r="BK489"/>
  <c r="J486"/>
  <c r="BK485"/>
  <c r="J484"/>
  <c r="BK474"/>
  <c r="J471"/>
  <c r="J469"/>
  <c r="J462"/>
  <c r="J460"/>
  <c r="J453"/>
  <c r="BK448"/>
  <c r="J447"/>
  <c r="J445"/>
  <c r="J444"/>
  <c r="J443"/>
  <c r="J442"/>
  <c r="BK441"/>
  <c r="J439"/>
  <c r="BK437"/>
  <c r="J435"/>
  <c r="J432"/>
  <c r="J429"/>
  <c r="J427"/>
  <c r="J425"/>
  <c r="BK423"/>
  <c r="BK418"/>
  <c r="BK416"/>
  <c r="BK414"/>
  <c r="BK412"/>
  <c r="J410"/>
  <c r="BK409"/>
  <c r="J407"/>
  <c r="J406"/>
  <c r="BK404"/>
  <c r="BK402"/>
  <c r="BK399"/>
  <c r="BK397"/>
  <c r="BK395"/>
  <c r="BK393"/>
  <c r="J391"/>
  <c r="J389"/>
  <c r="BK387"/>
  <c r="BK385"/>
  <c r="BK384"/>
  <c r="J384"/>
  <c r="BK381"/>
  <c r="BK378"/>
  <c r="BK377"/>
  <c r="BK376"/>
  <c r="J375"/>
  <c r="BK369"/>
  <c r="J368"/>
  <c r="BK366"/>
  <c r="BK364"/>
  <c r="BK362"/>
  <c r="J361"/>
  <c r="J358"/>
  <c r="J356"/>
  <c r="BK354"/>
  <c r="J353"/>
  <c r="BK352"/>
  <c r="BK351"/>
  <c r="J349"/>
  <c r="J347"/>
  <c r="J345"/>
  <c r="BK343"/>
  <c r="BK342"/>
  <c r="J340"/>
  <c r="BK339"/>
  <c r="J338"/>
  <c r="J337"/>
  <c r="BK336"/>
  <c r="BK335"/>
  <c r="BK334"/>
  <c r="BK333"/>
  <c r="J331"/>
  <c r="J329"/>
  <c r="J327"/>
  <c r="BK324"/>
  <c r="J323"/>
  <c r="J322"/>
  <c r="BK321"/>
  <c r="J320"/>
  <c r="J319"/>
  <c r="BK318"/>
  <c r="J317"/>
  <c r="J316"/>
  <c r="BK315"/>
  <c r="J314"/>
  <c r="J313"/>
  <c r="J312"/>
  <c r="BK311"/>
  <c r="BK310"/>
  <c r="J309"/>
  <c r="J308"/>
  <c r="J307"/>
  <c r="J305"/>
  <c r="J304"/>
  <c r="BK303"/>
  <c r="BK302"/>
  <c r="J300"/>
  <c r="BK298"/>
  <c r="J296"/>
  <c r="J294"/>
  <c r="J293"/>
  <c r="J292"/>
  <c r="J291"/>
  <c r="J290"/>
  <c r="BK288"/>
  <c r="BK285"/>
  <c r="BK284"/>
  <c r="BK282"/>
  <c r="BK280"/>
  <c r="J279"/>
  <c r="J275"/>
  <c r="J273"/>
  <c r="J271"/>
  <c r="BK270"/>
  <c r="J268"/>
  <c r="J267"/>
  <c r="BK264"/>
  <c r="BK262"/>
  <c r="BK261"/>
  <c r="J260"/>
  <c r="BK257"/>
  <c r="J256"/>
  <c r="BK254"/>
  <c r="J252"/>
  <c r="J250"/>
  <c r="BK249"/>
  <c r="J247"/>
  <c r="BK245"/>
  <c r="J240"/>
  <c r="J238"/>
  <c r="BK233"/>
  <c r="J231"/>
  <c r="J229"/>
  <c r="BK227"/>
  <c r="BK219"/>
  <c r="J218"/>
  <c r="J216"/>
  <c r="BK214"/>
  <c r="BK212"/>
  <c r="BK211"/>
  <c r="BK210"/>
  <c r="J209"/>
  <c r="J207"/>
  <c r="J205"/>
  <c r="J202"/>
  <c r="BK200"/>
  <c r="BK199"/>
  <c r="BK198"/>
  <c r="J197"/>
  <c r="BK196"/>
  <c r="BK190"/>
  <c r="BK187"/>
  <c r="J187"/>
  <c r="BK185"/>
  <c r="J185"/>
  <c r="BK184"/>
  <c r="J184"/>
  <c r="BK181"/>
  <c r="J178"/>
  <c r="J176"/>
  <c r="J174"/>
  <c r="BK173"/>
  <c r="BK172"/>
  <c r="BK171"/>
  <c r="J170"/>
  <c r="J168"/>
  <c r="J166"/>
  <c r="BK164"/>
  <c r="BK162"/>
  <c r="J159"/>
  <c r="BK157"/>
  <c r="BK155"/>
  <c r="BK152"/>
  <c r="BK150"/>
  <c r="BK148"/>
  <c i="9" r="BK139"/>
  <c r="J138"/>
  <c r="BK137"/>
  <c r="BK135"/>
  <c r="J134"/>
  <c r="BK133"/>
  <c r="BK132"/>
  <c r="BK131"/>
  <c r="J130"/>
  <c r="J129"/>
  <c r="BK128"/>
  <c r="BK126"/>
  <c r="J125"/>
  <c r="J124"/>
  <c r="J123"/>
  <c r="BK122"/>
  <c r="J121"/>
  <c r="BK120"/>
  <c r="J119"/>
  <c i="8" r="J185"/>
  <c r="BK183"/>
  <c r="BK182"/>
  <c r="J182"/>
  <c r="BK180"/>
  <c r="BK178"/>
  <c r="J177"/>
  <c r="J176"/>
  <c r="BK175"/>
  <c r="BK174"/>
  <c r="BK173"/>
  <c r="BK171"/>
  <c r="J169"/>
  <c r="BK167"/>
  <c r="BK166"/>
  <c r="J165"/>
  <c r="J164"/>
  <c r="BK162"/>
  <c r="BK161"/>
  <c r="BK160"/>
  <c r="J159"/>
  <c r="BK158"/>
  <c r="J157"/>
  <c r="J156"/>
  <c r="J155"/>
  <c r="BK154"/>
  <c r="BK153"/>
  <c r="J152"/>
  <c r="J151"/>
  <c r="BK150"/>
  <c r="BK145"/>
  <c r="J142"/>
  <c r="BK141"/>
  <c r="J139"/>
  <c r="J137"/>
  <c r="J133"/>
  <c r="J131"/>
  <c r="BK129"/>
  <c r="J126"/>
  <c i="7" r="BK258"/>
  <c r="J256"/>
  <c r="BK253"/>
  <c r="J251"/>
  <c r="BK250"/>
  <c r="BK248"/>
  <c r="BK247"/>
  <c r="BK244"/>
  <c r="BK241"/>
  <c r="BK240"/>
  <c r="J238"/>
  <c r="BK237"/>
  <c r="J237"/>
  <c r="BK236"/>
  <c r="BK235"/>
  <c r="BK234"/>
  <c r="J233"/>
  <c r="BK232"/>
  <c r="J231"/>
  <c r="J230"/>
  <c r="BK229"/>
  <c r="BK228"/>
  <c r="J226"/>
  <c r="J225"/>
  <c r="J223"/>
  <c r="J222"/>
  <c r="J220"/>
  <c r="BK219"/>
  <c r="J217"/>
  <c r="J216"/>
  <c r="J213"/>
  <c r="J212"/>
  <c r="BK210"/>
  <c r="J209"/>
  <c r="J206"/>
  <c r="J205"/>
  <c r="J202"/>
  <c r="J201"/>
  <c r="BK199"/>
  <c r="J198"/>
  <c r="BK196"/>
  <c r="J194"/>
  <c r="BK188"/>
  <c r="J182"/>
  <c r="J180"/>
  <c r="J179"/>
  <c r="BK178"/>
  <c r="BK176"/>
  <c r="BK170"/>
  <c r="J163"/>
  <c r="BK155"/>
  <c r="BK154"/>
  <c r="J152"/>
  <c r="J147"/>
  <c r="J142"/>
  <c r="J140"/>
  <c r="J135"/>
  <c r="J134"/>
  <c r="J133"/>
  <c r="BK132"/>
  <c r="BK130"/>
  <c i="6" r="J169"/>
  <c r="BK167"/>
  <c r="J165"/>
  <c r="J163"/>
  <c r="BK162"/>
  <c r="BK159"/>
  <c r="BK156"/>
  <c r="BK153"/>
  <c r="J151"/>
  <c r="BK150"/>
  <c r="J149"/>
  <c r="BK148"/>
  <c r="BK146"/>
  <c r="BK145"/>
  <c r="J144"/>
  <c r="J141"/>
  <c r="BK140"/>
  <c r="BK137"/>
  <c r="J136"/>
  <c r="J134"/>
  <c r="BK132"/>
  <c r="J131"/>
  <c r="BK130"/>
  <c r="BK126"/>
  <c i="5" r="BK298"/>
  <c r="J298"/>
  <c r="BK296"/>
  <c r="J293"/>
  <c r="BK292"/>
  <c r="J290"/>
  <c r="BK289"/>
  <c r="J287"/>
  <c r="J285"/>
  <c r="J283"/>
  <c r="BK281"/>
  <c r="BK280"/>
  <c r="J278"/>
  <c r="J277"/>
  <c r="BK275"/>
  <c r="BK273"/>
  <c r="J271"/>
  <c r="BK270"/>
  <c r="J268"/>
  <c r="BK266"/>
  <c r="J265"/>
  <c r="BK263"/>
  <c r="J262"/>
  <c r="J260"/>
  <c r="J258"/>
  <c r="BK254"/>
  <c r="J251"/>
  <c r="J249"/>
  <c r="BK248"/>
  <c r="J245"/>
  <c r="BK244"/>
  <c r="J243"/>
  <c r="BK241"/>
  <c r="J239"/>
  <c r="J237"/>
  <c r="J236"/>
  <c r="BK235"/>
  <c r="J234"/>
  <c r="J231"/>
  <c r="J229"/>
  <c r="BK228"/>
  <c r="J227"/>
  <c r="J224"/>
  <c r="BK222"/>
  <c r="J218"/>
  <c r="BK216"/>
  <c r="BK215"/>
  <c r="BK212"/>
  <c r="J210"/>
  <c r="BK208"/>
  <c r="J206"/>
  <c r="J199"/>
  <c r="BK198"/>
  <c r="BK190"/>
  <c r="J190"/>
  <c r="J189"/>
  <c r="BK188"/>
  <c r="BK186"/>
  <c r="BK175"/>
  <c r="BK172"/>
  <c r="BK167"/>
  <c r="BK165"/>
  <c r="BK160"/>
  <c r="J159"/>
  <c r="BK157"/>
  <c r="J155"/>
  <c r="BK154"/>
  <c r="J154"/>
  <c r="BK152"/>
  <c r="J152"/>
  <c r="BK147"/>
  <c r="J142"/>
  <c r="J139"/>
  <c r="BK137"/>
  <c r="BK135"/>
  <c r="J133"/>
  <c r="BK131"/>
  <c i="4" r="J195"/>
  <c r="J193"/>
  <c r="J192"/>
  <c r="J190"/>
  <c r="J189"/>
  <c r="BK186"/>
  <c r="BK181"/>
  <c r="J178"/>
  <c r="J177"/>
  <c r="J172"/>
  <c r="BK166"/>
  <c r="BK163"/>
  <c r="BK161"/>
  <c r="BK159"/>
  <c r="J157"/>
  <c r="BK155"/>
  <c r="BK153"/>
  <c r="BK151"/>
  <c r="J149"/>
  <c r="BK147"/>
  <c r="J145"/>
  <c r="J143"/>
  <c r="BK141"/>
  <c r="BK138"/>
  <c r="J137"/>
  <c r="BK136"/>
  <c r="J134"/>
  <c r="J133"/>
  <c r="J131"/>
  <c r="J130"/>
  <c r="BK128"/>
  <c r="J126"/>
  <c i="3" r="J555"/>
  <c r="J553"/>
  <c r="BK551"/>
  <c r="BK550"/>
  <c r="J548"/>
  <c r="J546"/>
  <c r="J544"/>
  <c r="J541"/>
  <c r="BK540"/>
  <c r="BK539"/>
  <c r="BK531"/>
  <c r="J528"/>
  <c r="BK527"/>
  <c r="BK523"/>
  <c r="BK521"/>
  <c r="BK519"/>
  <c r="BK517"/>
  <c r="BK515"/>
  <c r="J514"/>
  <c r="J512"/>
  <c r="J511"/>
  <c r="BK510"/>
  <c r="J509"/>
  <c r="J508"/>
  <c r="BK507"/>
  <c r="J506"/>
  <c r="BK504"/>
  <c r="BK502"/>
  <c r="J499"/>
  <c r="BK496"/>
  <c r="J489"/>
  <c r="BK481"/>
  <c r="BK479"/>
  <c r="BK473"/>
  <c r="BK470"/>
  <c r="J469"/>
  <c r="J467"/>
  <c r="J466"/>
  <c r="J462"/>
  <c r="BK455"/>
  <c r="J453"/>
  <c r="BK452"/>
  <c r="J450"/>
  <c r="BK449"/>
  <c r="J448"/>
  <c r="J447"/>
  <c r="BK445"/>
  <c r="J443"/>
  <c r="BK437"/>
  <c r="BK435"/>
  <c r="BK434"/>
  <c r="J431"/>
  <c r="BK428"/>
  <c r="BK425"/>
  <c r="J424"/>
  <c r="BK423"/>
  <c r="BK421"/>
  <c r="BK417"/>
  <c r="BK415"/>
  <c r="BK413"/>
  <c r="J411"/>
  <c r="BK410"/>
  <c r="J408"/>
  <c r="J406"/>
  <c r="J404"/>
  <c r="BK402"/>
  <c r="BK400"/>
  <c r="J396"/>
  <c r="BK392"/>
  <c r="J389"/>
  <c r="J388"/>
  <c r="J387"/>
  <c r="J385"/>
  <c r="J382"/>
  <c r="J380"/>
  <c r="BK378"/>
  <c r="BK375"/>
  <c r="BK373"/>
  <c r="BK372"/>
  <c r="BK371"/>
  <c r="J368"/>
  <c r="J366"/>
  <c r="BK364"/>
  <c r="BK362"/>
  <c r="BK360"/>
  <c r="J358"/>
  <c r="BK357"/>
  <c r="J354"/>
  <c r="J352"/>
  <c r="J350"/>
  <c r="J348"/>
  <c r="J341"/>
  <c r="J339"/>
  <c r="BK325"/>
  <c r="BK324"/>
  <c r="BK323"/>
  <c r="BK321"/>
  <c r="J304"/>
  <c r="J303"/>
  <c r="BK302"/>
  <c r="J301"/>
  <c r="J300"/>
  <c r="BK299"/>
  <c r="J297"/>
  <c r="J294"/>
  <c r="J292"/>
  <c r="BK290"/>
  <c r="BK286"/>
  <c r="J284"/>
  <c r="J279"/>
  <c r="J277"/>
  <c r="BK271"/>
  <c r="BK269"/>
  <c r="BK267"/>
  <c r="J265"/>
  <c r="BK263"/>
  <c r="J262"/>
  <c r="BK261"/>
  <c r="BK259"/>
  <c r="J255"/>
  <c r="BK253"/>
  <c r="J252"/>
  <c r="BK251"/>
  <c r="J250"/>
  <c r="BK247"/>
  <c r="BK246"/>
  <c r="BK239"/>
  <c r="J234"/>
  <c r="BK230"/>
  <c r="J229"/>
  <c r="BK228"/>
  <c r="BK221"/>
  <c r="J219"/>
  <c r="J216"/>
  <c r="J215"/>
  <c r="J211"/>
  <c r="J208"/>
  <c r="BK205"/>
  <c r="J204"/>
  <c r="J200"/>
  <c r="J197"/>
  <c r="J190"/>
  <c r="BK187"/>
  <c r="BK186"/>
  <c r="BK185"/>
  <c r="J184"/>
  <c r="J183"/>
  <c r="BK182"/>
  <c r="BK181"/>
  <c r="BK180"/>
  <c r="J176"/>
  <c r="J173"/>
  <c r="J171"/>
  <c r="BK169"/>
  <c r="J168"/>
  <c r="J167"/>
  <c i="2" r="J511"/>
  <c r="J510"/>
  <c r="BK506"/>
  <c r="J505"/>
  <c r="J502"/>
  <c r="BK497"/>
  <c r="BK495"/>
  <c r="J489"/>
  <c r="BK486"/>
  <c r="J485"/>
  <c r="BK484"/>
  <c r="J474"/>
  <c r="BK471"/>
  <c r="BK469"/>
  <c r="BK462"/>
  <c r="BK460"/>
  <c r="BK453"/>
  <c r="J448"/>
  <c r="BK447"/>
  <c r="BK445"/>
  <c r="BK444"/>
  <c r="BK443"/>
  <c r="BK442"/>
  <c r="J441"/>
  <c r="BK439"/>
  <c r="J437"/>
  <c r="BK435"/>
  <c r="BK432"/>
  <c r="BK429"/>
  <c r="BK427"/>
  <c r="BK425"/>
  <c r="J423"/>
  <c r="J418"/>
  <c r="J416"/>
  <c r="J414"/>
  <c r="J412"/>
  <c r="BK410"/>
  <c r="J409"/>
  <c r="BK407"/>
  <c r="BK406"/>
  <c r="J404"/>
  <c r="J402"/>
  <c r="J399"/>
  <c r="J397"/>
  <c r="J395"/>
  <c r="J393"/>
  <c r="BK391"/>
  <c r="BK389"/>
  <c r="J387"/>
  <c r="J385"/>
  <c r="J381"/>
  <c r="J378"/>
  <c r="J377"/>
  <c r="J376"/>
  <c r="BK375"/>
  <c r="J369"/>
  <c r="BK368"/>
  <c r="J366"/>
  <c r="J364"/>
  <c r="J362"/>
  <c r="BK361"/>
  <c r="BK358"/>
  <c r="BK356"/>
  <c r="J354"/>
  <c r="BK353"/>
  <c r="J352"/>
  <c r="J351"/>
  <c r="BK349"/>
  <c r="BK347"/>
  <c r="BK345"/>
  <c r="J343"/>
  <c r="J342"/>
  <c r="BK340"/>
  <c r="J339"/>
  <c r="BK338"/>
  <c r="BK337"/>
  <c r="J336"/>
  <c r="J335"/>
  <c r="J334"/>
  <c r="J333"/>
  <c r="BK331"/>
  <c r="BK329"/>
  <c r="BK327"/>
  <c r="J324"/>
  <c r="BK323"/>
  <c r="BK322"/>
  <c r="J321"/>
  <c r="BK320"/>
  <c r="BK319"/>
  <c r="J318"/>
  <c r="BK317"/>
  <c r="BK316"/>
  <c r="J315"/>
  <c r="BK314"/>
  <c r="BK313"/>
  <c r="BK312"/>
  <c r="J311"/>
  <c r="J310"/>
  <c r="BK309"/>
  <c r="BK308"/>
  <c r="BK307"/>
  <c r="BK305"/>
  <c r="BK304"/>
  <c r="J303"/>
  <c r="J302"/>
  <c r="BK300"/>
  <c r="J298"/>
  <c r="BK296"/>
  <c r="BK294"/>
  <c r="BK293"/>
  <c r="BK292"/>
  <c r="BK291"/>
  <c r="BK290"/>
  <c r="J288"/>
  <c r="J285"/>
  <c r="J284"/>
  <c r="J282"/>
  <c r="J280"/>
  <c r="BK279"/>
  <c r="BK275"/>
  <c r="BK273"/>
  <c r="BK271"/>
  <c r="J270"/>
  <c r="BK268"/>
  <c r="BK267"/>
  <c r="J264"/>
  <c r="J262"/>
  <c r="J261"/>
  <c r="BK260"/>
  <c r="J257"/>
  <c r="BK256"/>
  <c r="J254"/>
  <c r="BK252"/>
  <c r="BK250"/>
  <c r="J249"/>
  <c r="BK247"/>
  <c r="J245"/>
  <c r="BK240"/>
  <c r="BK238"/>
  <c r="J233"/>
  <c r="BK231"/>
  <c r="BK229"/>
  <c r="J227"/>
  <c r="J219"/>
  <c r="BK218"/>
  <c r="BK216"/>
  <c r="J214"/>
  <c r="J212"/>
  <c r="J211"/>
  <c r="J210"/>
  <c r="BK209"/>
  <c r="BK207"/>
  <c r="BK205"/>
  <c r="BK202"/>
  <c r="J200"/>
  <c r="J199"/>
  <c r="J198"/>
  <c r="BK197"/>
  <c r="J196"/>
  <c r="J190"/>
  <c r="J181"/>
  <c r="BK178"/>
  <c r="BK176"/>
  <c r="BK174"/>
  <c r="J173"/>
  <c r="J172"/>
  <c r="J171"/>
  <c r="BK170"/>
  <c r="BK168"/>
  <c r="BK166"/>
  <c r="J164"/>
  <c r="J162"/>
  <c r="BK159"/>
  <c r="J157"/>
  <c r="J155"/>
  <c r="J152"/>
  <c r="J150"/>
  <c r="J148"/>
  <c i="1" r="AS94"/>
  <c i="2" l="1" r="BK147"/>
  <c r="J147"/>
  <c r="J98"/>
  <c r="R147"/>
  <c r="BK161"/>
  <c r="J161"/>
  <c r="J99"/>
  <c r="T161"/>
  <c r="R306"/>
  <c r="T306"/>
  <c r="BK326"/>
  <c r="J326"/>
  <c r="J113"/>
  <c r="P326"/>
  <c r="BK341"/>
  <c r="J341"/>
  <c r="J114"/>
  <c r="P341"/>
  <c r="BK365"/>
  <c r="J365"/>
  <c r="J115"/>
  <c r="R365"/>
  <c i="3" r="BK142"/>
  <c r="J142"/>
  <c r="J98"/>
  <c r="R142"/>
  <c r="T142"/>
  <c r="P149"/>
  <c r="T149"/>
  <c r="P175"/>
  <c r="R175"/>
  <c r="R210"/>
  <c r="BK218"/>
  <c r="J218"/>
  <c r="J103"/>
  <c r="T218"/>
  <c r="P249"/>
  <c r="BK254"/>
  <c r="J254"/>
  <c r="J105"/>
  <c r="R254"/>
  <c r="BK370"/>
  <c r="J370"/>
  <c r="J106"/>
  <c r="T370"/>
  <c r="BK377"/>
  <c r="R377"/>
  <c r="BK391"/>
  <c r="J391"/>
  <c r="J109"/>
  <c r="R391"/>
  <c r="T391"/>
  <c r="R399"/>
  <c r="T399"/>
  <c r="P414"/>
  <c r="T414"/>
  <c r="P436"/>
  <c r="T436"/>
  <c r="P465"/>
  <c r="T465"/>
  <c r="P503"/>
  <c r="T503"/>
  <c r="P513"/>
  <c r="T513"/>
  <c r="R522"/>
  <c r="BK530"/>
  <c r="J530"/>
  <c r="J117"/>
  <c r="R530"/>
  <c r="BK543"/>
  <c r="J543"/>
  <c r="J118"/>
  <c r="T543"/>
  <c r="BK557"/>
  <c r="BK556"/>
  <c r="J556"/>
  <c r="J119"/>
  <c r="R557"/>
  <c r="R556"/>
  <c i="4" r="P125"/>
  <c r="T125"/>
  <c r="P140"/>
  <c r="T140"/>
  <c r="P154"/>
  <c r="T154"/>
  <c r="P180"/>
  <c r="T180"/>
  <c r="P188"/>
  <c r="T188"/>
  <c i="5" r="R130"/>
  <c r="BK138"/>
  <c r="J138"/>
  <c r="J99"/>
  <c r="BK146"/>
  <c r="J146"/>
  <c r="J100"/>
  <c r="T146"/>
  <c r="P226"/>
  <c r="R226"/>
  <c r="BK233"/>
  <c r="R233"/>
  <c r="BK247"/>
  <c r="J247"/>
  <c r="J104"/>
  <c r="R247"/>
  <c r="BK257"/>
  <c r="J257"/>
  <c r="J105"/>
  <c r="R257"/>
  <c r="BK274"/>
  <c r="J274"/>
  <c r="J106"/>
  <c r="P274"/>
  <c r="T274"/>
  <c r="P279"/>
  <c r="T279"/>
  <c r="P286"/>
  <c r="R286"/>
  <c i="6" r="P125"/>
  <c r="T125"/>
  <c r="R139"/>
  <c r="T139"/>
  <c r="P143"/>
  <c r="T143"/>
  <c r="P155"/>
  <c r="T155"/>
  <c r="P161"/>
  <c r="T161"/>
  <c i="7" r="P129"/>
  <c r="R129"/>
  <c r="BK193"/>
  <c r="J193"/>
  <c r="J101"/>
  <c r="R193"/>
  <c r="BK197"/>
  <c r="J197"/>
  <c r="J102"/>
  <c r="T197"/>
  <c r="P246"/>
  <c r="T246"/>
  <c r="BK255"/>
  <c r="J255"/>
  <c r="J107"/>
  <c r="R255"/>
  <c r="R254"/>
  <c i="8" r="P125"/>
  <c r="T125"/>
  <c r="BK149"/>
  <c r="J149"/>
  <c r="J100"/>
  <c r="T149"/>
  <c r="P168"/>
  <c r="R168"/>
  <c r="BK181"/>
  <c r="J181"/>
  <c r="J103"/>
  <c r="R181"/>
  <c i="9" r="R118"/>
  <c r="R117"/>
  <c i="2" r="P147"/>
  <c r="T147"/>
  <c r="P161"/>
  <c r="R161"/>
  <c r="BK169"/>
  <c r="J169"/>
  <c r="J100"/>
  <c r="P169"/>
  <c r="R169"/>
  <c r="T169"/>
  <c r="BK183"/>
  <c r="J183"/>
  <c r="J102"/>
  <c r="P183"/>
  <c r="R183"/>
  <c r="T183"/>
  <c r="BK189"/>
  <c r="J189"/>
  <c r="J103"/>
  <c r="P189"/>
  <c r="R189"/>
  <c r="T189"/>
  <c r="BK206"/>
  <c r="J206"/>
  <c r="J104"/>
  <c r="P206"/>
  <c r="R206"/>
  <c r="T206"/>
  <c r="BK213"/>
  <c r="J213"/>
  <c r="J105"/>
  <c r="P213"/>
  <c r="R213"/>
  <c r="T213"/>
  <c r="BK259"/>
  <c r="J259"/>
  <c r="J106"/>
  <c r="P259"/>
  <c r="R259"/>
  <c r="T259"/>
  <c r="BK266"/>
  <c r="J266"/>
  <c r="J108"/>
  <c r="P266"/>
  <c r="R266"/>
  <c r="T266"/>
  <c r="BK274"/>
  <c r="J274"/>
  <c r="J109"/>
  <c r="P274"/>
  <c r="R274"/>
  <c r="T274"/>
  <c r="BK289"/>
  <c r="J289"/>
  <c r="J110"/>
  <c r="P289"/>
  <c r="R289"/>
  <c r="T289"/>
  <c r="BK295"/>
  <c r="J295"/>
  <c r="J111"/>
  <c r="P295"/>
  <c r="R295"/>
  <c r="T295"/>
  <c r="BK306"/>
  <c r="J306"/>
  <c r="J112"/>
  <c r="P306"/>
  <c r="R326"/>
  <c r="T326"/>
  <c r="R341"/>
  <c r="T341"/>
  <c r="P365"/>
  <c r="T365"/>
  <c r="BK394"/>
  <c r="J394"/>
  <c r="J116"/>
  <c r="P394"/>
  <c r="R394"/>
  <c r="T394"/>
  <c r="BK411"/>
  <c r="J411"/>
  <c r="J117"/>
  <c r="P411"/>
  <c r="R411"/>
  <c r="T411"/>
  <c r="BK436"/>
  <c r="J436"/>
  <c r="J118"/>
  <c r="P436"/>
  <c r="R436"/>
  <c r="T436"/>
  <c r="BK440"/>
  <c r="J440"/>
  <c r="J119"/>
  <c r="P440"/>
  <c r="R440"/>
  <c r="T440"/>
  <c r="BK446"/>
  <c r="J446"/>
  <c r="J120"/>
  <c r="P446"/>
  <c r="R446"/>
  <c r="T446"/>
  <c r="BK473"/>
  <c r="J473"/>
  <c r="J122"/>
  <c r="P473"/>
  <c r="R473"/>
  <c r="T473"/>
  <c r="BK488"/>
  <c r="J488"/>
  <c r="J123"/>
  <c r="P488"/>
  <c r="R488"/>
  <c r="T488"/>
  <c r="BK509"/>
  <c r="J509"/>
  <c r="J125"/>
  <c r="P509"/>
  <c r="P508"/>
  <c r="R509"/>
  <c r="R508"/>
  <c r="T509"/>
  <c r="T508"/>
  <c i="3" r="P142"/>
  <c r="BK149"/>
  <c r="J149"/>
  <c r="J99"/>
  <c r="R149"/>
  <c r="BK175"/>
  <c r="J175"/>
  <c r="J100"/>
  <c r="T175"/>
  <c r="BK210"/>
  <c r="J210"/>
  <c r="J102"/>
  <c r="P210"/>
  <c r="T210"/>
  <c r="P218"/>
  <c r="R218"/>
  <c r="BK249"/>
  <c r="J249"/>
  <c r="J104"/>
  <c r="R249"/>
  <c r="T249"/>
  <c r="P254"/>
  <c r="T254"/>
  <c r="P370"/>
  <c r="R370"/>
  <c r="P377"/>
  <c r="T377"/>
  <c r="P391"/>
  <c r="BK399"/>
  <c r="J399"/>
  <c r="J110"/>
  <c r="P399"/>
  <c r="BK414"/>
  <c r="J414"/>
  <c r="J111"/>
  <c r="R414"/>
  <c r="BK436"/>
  <c r="J436"/>
  <c r="J112"/>
  <c r="R436"/>
  <c r="BK465"/>
  <c r="J465"/>
  <c r="J113"/>
  <c r="R465"/>
  <c r="BK503"/>
  <c r="J503"/>
  <c r="J114"/>
  <c r="R503"/>
  <c r="BK513"/>
  <c r="J513"/>
  <c r="J115"/>
  <c r="R513"/>
  <c r="BK522"/>
  <c r="J522"/>
  <c r="J116"/>
  <c r="P522"/>
  <c r="T522"/>
  <c r="P530"/>
  <c r="T530"/>
  <c r="P543"/>
  <c r="R543"/>
  <c r="P557"/>
  <c r="P556"/>
  <c r="T557"/>
  <c r="T556"/>
  <c i="4" r="BK125"/>
  <c r="J125"/>
  <c r="J98"/>
  <c r="R125"/>
  <c r="BK140"/>
  <c r="J140"/>
  <c r="J99"/>
  <c r="R140"/>
  <c r="BK154"/>
  <c r="J154"/>
  <c r="J100"/>
  <c r="R154"/>
  <c r="BK180"/>
  <c r="J180"/>
  <c r="J101"/>
  <c r="R180"/>
  <c r="BK188"/>
  <c r="J188"/>
  <c r="J102"/>
  <c r="R188"/>
  <c i="5" r="BK130"/>
  <c r="P130"/>
  <c r="T130"/>
  <c r="P138"/>
  <c r="R138"/>
  <c r="T138"/>
  <c r="P146"/>
  <c r="R146"/>
  <c r="BK226"/>
  <c r="J226"/>
  <c r="J101"/>
  <c r="T226"/>
  <c r="P233"/>
  <c r="T233"/>
  <c r="P247"/>
  <c r="T247"/>
  <c r="P257"/>
  <c r="T257"/>
  <c r="R274"/>
  <c r="BK279"/>
  <c r="J279"/>
  <c r="J107"/>
  <c r="R279"/>
  <c r="BK286"/>
  <c r="J286"/>
  <c r="J108"/>
  <c r="T286"/>
  <c i="6" r="BK125"/>
  <c r="J125"/>
  <c r="J98"/>
  <c r="R125"/>
  <c r="BK139"/>
  <c r="J139"/>
  <c r="J99"/>
  <c r="P139"/>
  <c r="BK143"/>
  <c r="J143"/>
  <c r="J100"/>
  <c r="R143"/>
  <c r="BK155"/>
  <c r="J155"/>
  <c r="J101"/>
  <c r="R155"/>
  <c r="BK161"/>
  <c r="J161"/>
  <c r="J102"/>
  <c r="R161"/>
  <c i="7" r="BK129"/>
  <c r="J129"/>
  <c r="J98"/>
  <c r="T129"/>
  <c r="P193"/>
  <c r="T193"/>
  <c r="P197"/>
  <c r="R197"/>
  <c r="BK246"/>
  <c r="J246"/>
  <c r="J104"/>
  <c r="R246"/>
  <c r="P255"/>
  <c r="P254"/>
  <c r="T255"/>
  <c r="T254"/>
  <c i="8" r="BK125"/>
  <c r="J125"/>
  <c r="J98"/>
  <c r="R125"/>
  <c r="P149"/>
  <c r="R149"/>
  <c r="BK168"/>
  <c r="J168"/>
  <c r="J101"/>
  <c r="T168"/>
  <c r="P181"/>
  <c r="T181"/>
  <c i="9" r="BK118"/>
  <c r="J118"/>
  <c r="J97"/>
  <c r="P118"/>
  <c r="P117"/>
  <c i="1" r="AU102"/>
  <c i="9" r="T118"/>
  <c r="T117"/>
  <c i="2" r="E85"/>
  <c r="J89"/>
  <c r="F91"/>
  <c r="F92"/>
  <c r="J141"/>
  <c r="BE148"/>
  <c r="BE150"/>
  <c r="BE157"/>
  <c r="BE166"/>
  <c r="BE170"/>
  <c r="BE171"/>
  <c r="BE173"/>
  <c r="BE174"/>
  <c r="BE178"/>
  <c r="BE196"/>
  <c r="BE197"/>
  <c r="BE200"/>
  <c r="BE205"/>
  <c r="BE207"/>
  <c r="BE212"/>
  <c r="BE216"/>
  <c r="BE227"/>
  <c r="BE229"/>
  <c r="BE238"/>
  <c r="BE245"/>
  <c r="BE249"/>
  <c r="BE254"/>
  <c r="BE257"/>
  <c r="BE260"/>
  <c r="BE262"/>
  <c r="BE267"/>
  <c r="BE270"/>
  <c r="BE271"/>
  <c r="BE279"/>
  <c r="BE284"/>
  <c r="BE290"/>
  <c r="BE291"/>
  <c r="BE293"/>
  <c r="BE298"/>
  <c r="BE302"/>
  <c r="BE303"/>
  <c r="BE304"/>
  <c r="BE308"/>
  <c r="BE309"/>
  <c r="BE311"/>
  <c r="BE312"/>
  <c r="BE313"/>
  <c r="BE315"/>
  <c r="BE316"/>
  <c r="BE319"/>
  <c r="BE321"/>
  <c r="BE322"/>
  <c r="BE327"/>
  <c r="BE329"/>
  <c r="BE333"/>
  <c r="BE334"/>
  <c r="BE336"/>
  <c r="BE337"/>
  <c r="BE339"/>
  <c r="BE343"/>
  <c r="BE347"/>
  <c r="BE349"/>
  <c r="BE351"/>
  <c r="BE352"/>
  <c r="BE356"/>
  <c r="BE358"/>
  <c r="BE364"/>
  <c r="BE369"/>
  <c r="BE376"/>
  <c r="BE378"/>
  <c r="BE387"/>
  <c r="BE389"/>
  <c r="BE393"/>
  <c r="BE395"/>
  <c r="BE404"/>
  <c r="BE407"/>
  <c r="BE409"/>
  <c r="BE414"/>
  <c r="BE416"/>
  <c r="BE418"/>
  <c r="BE427"/>
  <c r="BE435"/>
  <c r="BE439"/>
  <c r="BE442"/>
  <c r="BE444"/>
  <c r="BE448"/>
  <c r="BE453"/>
  <c r="BE460"/>
  <c r="BE462"/>
  <c r="BE471"/>
  <c r="BE484"/>
  <c r="BE485"/>
  <c r="BE490"/>
  <c r="BE506"/>
  <c i="3" r="BE165"/>
  <c r="BE169"/>
  <c r="BE180"/>
  <c r="BE181"/>
  <c r="BE184"/>
  <c r="BE186"/>
  <c r="BE187"/>
  <c r="BE204"/>
  <c r="BE205"/>
  <c r="BE208"/>
  <c r="BE216"/>
  <c r="BE219"/>
  <c r="BE221"/>
  <c r="BE229"/>
  <c r="BE234"/>
  <c r="BE239"/>
  <c r="BE246"/>
  <c r="BE250"/>
  <c r="BE252"/>
  <c r="BE253"/>
  <c r="BE255"/>
  <c r="BE259"/>
  <c r="BE262"/>
  <c r="BE265"/>
  <c r="BE267"/>
  <c r="BE269"/>
  <c r="BE284"/>
  <c r="BE290"/>
  <c r="BE297"/>
  <c r="BE301"/>
  <c r="BE321"/>
  <c r="BE324"/>
  <c r="BE325"/>
  <c r="BE354"/>
  <c r="BE358"/>
  <c r="BE360"/>
  <c r="BE364"/>
  <c r="BE371"/>
  <c r="BE372"/>
  <c r="BE373"/>
  <c r="BE375"/>
  <c r="BE380"/>
  <c r="BE392"/>
  <c r="BE400"/>
  <c r="BE402"/>
  <c r="BE408"/>
  <c r="BE411"/>
  <c r="BE415"/>
  <c r="BE417"/>
  <c r="BE421"/>
  <c r="BE424"/>
  <c r="BE425"/>
  <c r="BE431"/>
  <c r="BE434"/>
  <c r="BE443"/>
  <c r="BE447"/>
  <c r="BE448"/>
  <c r="BE450"/>
  <c r="BE453"/>
  <c r="BE462"/>
  <c r="BE469"/>
  <c r="BE470"/>
  <c r="BE473"/>
  <c r="BE479"/>
  <c r="BE489"/>
  <c r="BE496"/>
  <c r="BE499"/>
  <c r="BE506"/>
  <c r="BE509"/>
  <c r="BE512"/>
  <c r="BE514"/>
  <c r="BE517"/>
  <c r="BE519"/>
  <c r="BE523"/>
  <c r="BE539"/>
  <c r="BE540"/>
  <c r="BE544"/>
  <c r="BE548"/>
  <c r="BE550"/>
  <c r="BE551"/>
  <c r="BK207"/>
  <c r="J207"/>
  <c r="J101"/>
  <c i="4" r="E85"/>
  <c r="J91"/>
  <c r="J117"/>
  <c r="F120"/>
  <c r="BE126"/>
  <c r="BE134"/>
  <c r="BE145"/>
  <c r="BE151"/>
  <c r="BE153"/>
  <c r="BE159"/>
  <c r="BE166"/>
  <c r="BE181"/>
  <c r="BE186"/>
  <c r="BE195"/>
  <c r="BK194"/>
  <c r="J194"/>
  <c r="J103"/>
  <c i="5" r="E85"/>
  <c r="J89"/>
  <c r="F92"/>
  <c r="F124"/>
  <c r="J124"/>
  <c r="J125"/>
  <c r="BE133"/>
  <c r="BE135"/>
  <c r="BE137"/>
  <c r="BE139"/>
  <c r="BE147"/>
  <c r="BE152"/>
  <c r="BE154"/>
  <c r="BE155"/>
  <c r="BE159"/>
  <c r="BE160"/>
  <c r="BE165"/>
  <c r="BE172"/>
  <c r="BE175"/>
  <c r="BE186"/>
  <c r="BE189"/>
  <c r="BE190"/>
  <c r="BE206"/>
  <c r="BE210"/>
  <c r="BE215"/>
  <c r="BE218"/>
  <c r="BE224"/>
  <c r="BE227"/>
  <c r="BE234"/>
  <c r="BE236"/>
  <c r="BE239"/>
  <c r="BE248"/>
  <c r="BE251"/>
  <c r="BE254"/>
  <c r="BE262"/>
  <c r="BE265"/>
  <c r="BE268"/>
  <c r="BE271"/>
  <c r="BE273"/>
  <c r="BE285"/>
  <c r="BE287"/>
  <c r="BE290"/>
  <c r="BE293"/>
  <c r="BE298"/>
  <c i="6" r="J89"/>
  <c r="F91"/>
  <c r="F92"/>
  <c r="E113"/>
  <c r="J119"/>
  <c r="J120"/>
  <c r="BE126"/>
  <c r="BE131"/>
  <c r="BE132"/>
  <c r="BE136"/>
  <c r="BE137"/>
  <c r="BE141"/>
  <c r="BE145"/>
  <c r="BE146"/>
  <c r="BE149"/>
  <c r="BE151"/>
  <c r="BE156"/>
  <c r="BE163"/>
  <c r="BE167"/>
  <c i="7" r="F91"/>
  <c r="J92"/>
  <c r="J121"/>
  <c r="J123"/>
  <c r="BE132"/>
  <c r="BE133"/>
  <c r="BE163"/>
  <c r="BE166"/>
  <c r="BE178"/>
  <c r="BE179"/>
  <c r="BE180"/>
  <c r="BE182"/>
  <c r="BE188"/>
  <c r="BE194"/>
  <c r="BE196"/>
  <c r="BE198"/>
  <c r="BE199"/>
  <c r="BE201"/>
  <c r="BE209"/>
  <c r="BE213"/>
  <c r="BE216"/>
  <c r="BE219"/>
  <c r="BE222"/>
  <c r="BE223"/>
  <c r="BE225"/>
  <c r="BE230"/>
  <c r="BE236"/>
  <c r="BE237"/>
  <c r="BE238"/>
  <c r="BE241"/>
  <c r="BE247"/>
  <c r="BE248"/>
  <c r="BK184"/>
  <c r="J184"/>
  <c r="J99"/>
  <c r="BK243"/>
  <c r="J243"/>
  <c r="J103"/>
  <c i="8" r="E85"/>
  <c r="J92"/>
  <c r="J117"/>
  <c r="F119"/>
  <c r="J119"/>
  <c r="F120"/>
  <c r="BE126"/>
  <c r="BE139"/>
  <c r="BE152"/>
  <c r="BE153"/>
  <c r="BE155"/>
  <c r="BE157"/>
  <c r="BE158"/>
  <c r="BE159"/>
  <c r="BE166"/>
  <c r="BE167"/>
  <c r="BE169"/>
  <c r="BE173"/>
  <c r="BE174"/>
  <c r="BE175"/>
  <c r="BE176"/>
  <c r="BE182"/>
  <c r="BK179"/>
  <c r="J179"/>
  <c r="J102"/>
  <c i="9" r="E85"/>
  <c r="F91"/>
  <c r="J92"/>
  <c r="J111"/>
  <c r="BE120"/>
  <c r="BE125"/>
  <c r="BE127"/>
  <c r="BE130"/>
  <c r="BE131"/>
  <c r="BE134"/>
  <c r="BE137"/>
  <c i="2" r="J92"/>
  <c r="BE152"/>
  <c r="BE155"/>
  <c r="BE159"/>
  <c r="BE162"/>
  <c r="BE164"/>
  <c r="BE168"/>
  <c r="BE172"/>
  <c r="BE176"/>
  <c r="BE181"/>
  <c r="BE184"/>
  <c r="BE185"/>
  <c r="BE187"/>
  <c r="BE190"/>
  <c r="BE198"/>
  <c r="BE199"/>
  <c r="BE202"/>
  <c r="BE209"/>
  <c r="BE210"/>
  <c r="BE211"/>
  <c r="BE214"/>
  <c r="BE218"/>
  <c r="BE219"/>
  <c r="BE231"/>
  <c r="BE233"/>
  <c r="BE240"/>
  <c r="BE247"/>
  <c r="BE250"/>
  <c r="BE252"/>
  <c r="BE256"/>
  <c r="BE261"/>
  <c r="BE264"/>
  <c r="BE268"/>
  <c r="BE273"/>
  <c r="BE275"/>
  <c r="BE280"/>
  <c r="BE282"/>
  <c r="BE285"/>
  <c r="BE288"/>
  <c r="BE292"/>
  <c r="BE294"/>
  <c r="BE296"/>
  <c r="BE300"/>
  <c r="BE305"/>
  <c r="BE307"/>
  <c r="BE310"/>
  <c r="BE314"/>
  <c r="BE317"/>
  <c r="BE318"/>
  <c r="BE320"/>
  <c r="BE323"/>
  <c r="BE324"/>
  <c r="BE331"/>
  <c r="BE335"/>
  <c r="BE338"/>
  <c r="BE340"/>
  <c r="BE342"/>
  <c r="BE345"/>
  <c r="BE353"/>
  <c r="BE354"/>
  <c r="BE361"/>
  <c r="BE362"/>
  <c r="BE366"/>
  <c r="BE368"/>
  <c r="BE375"/>
  <c r="BE377"/>
  <c r="BE381"/>
  <c r="BE384"/>
  <c r="BE385"/>
  <c r="BE391"/>
  <c r="BE397"/>
  <c r="BE399"/>
  <c r="BE402"/>
  <c r="BE406"/>
  <c r="BE410"/>
  <c r="BE412"/>
  <c r="BE423"/>
  <c r="BE425"/>
  <c r="BE429"/>
  <c r="BE432"/>
  <c r="BE437"/>
  <c r="BE441"/>
  <c r="BE443"/>
  <c r="BE445"/>
  <c r="BE447"/>
  <c r="BE469"/>
  <c r="BE474"/>
  <c r="BE486"/>
  <c r="BE489"/>
  <c r="BE495"/>
  <c r="BE497"/>
  <c r="BE502"/>
  <c r="BE505"/>
  <c r="BE510"/>
  <c r="BE511"/>
  <c r="BK180"/>
  <c r="J180"/>
  <c r="J101"/>
  <c r="BK470"/>
  <c r="J470"/>
  <c r="J121"/>
  <c i="3" r="E85"/>
  <c r="J89"/>
  <c r="F91"/>
  <c r="J91"/>
  <c r="F92"/>
  <c r="J92"/>
  <c r="BE143"/>
  <c r="BE147"/>
  <c r="BE150"/>
  <c r="BE152"/>
  <c r="BE156"/>
  <c r="BE158"/>
  <c r="BE163"/>
  <c r="BE167"/>
  <c r="BE168"/>
  <c r="BE171"/>
  <c r="BE173"/>
  <c r="BE176"/>
  <c r="BE182"/>
  <c r="BE183"/>
  <c r="BE185"/>
  <c r="BE190"/>
  <c r="BE197"/>
  <c r="BE200"/>
  <c r="BE211"/>
  <c r="BE215"/>
  <c r="BE228"/>
  <c r="BE230"/>
  <c r="BE247"/>
  <c r="BE251"/>
  <c r="BE261"/>
  <c r="BE263"/>
  <c r="BE271"/>
  <c r="BE277"/>
  <c r="BE279"/>
  <c r="BE286"/>
  <c r="BE292"/>
  <c r="BE294"/>
  <c r="BE299"/>
  <c r="BE300"/>
  <c r="BE302"/>
  <c r="BE303"/>
  <c r="BE304"/>
  <c r="BE323"/>
  <c r="BE339"/>
  <c r="BE341"/>
  <c r="BE348"/>
  <c r="BE350"/>
  <c r="BE352"/>
  <c r="BE357"/>
  <c r="BE362"/>
  <c r="BE366"/>
  <c r="BE368"/>
  <c r="BE378"/>
  <c r="BE382"/>
  <c r="BE385"/>
  <c r="BE387"/>
  <c r="BE388"/>
  <c r="BE389"/>
  <c r="BE396"/>
  <c r="BE404"/>
  <c r="BE406"/>
  <c r="BE410"/>
  <c r="BE413"/>
  <c r="BE423"/>
  <c r="BE428"/>
  <c r="BE435"/>
  <c r="BE437"/>
  <c r="BE445"/>
  <c r="BE449"/>
  <c r="BE452"/>
  <c r="BE455"/>
  <c r="BE466"/>
  <c r="BE467"/>
  <c r="BE481"/>
  <c r="BE502"/>
  <c r="BE504"/>
  <c r="BE507"/>
  <c r="BE508"/>
  <c r="BE510"/>
  <c r="BE511"/>
  <c r="BE515"/>
  <c r="BE521"/>
  <c r="BE527"/>
  <c r="BE528"/>
  <c r="BE531"/>
  <c r="BE541"/>
  <c r="BE546"/>
  <c r="BE553"/>
  <c r="BE555"/>
  <c r="BE558"/>
  <c r="BE559"/>
  <c i="4" r="F91"/>
  <c r="J92"/>
  <c r="BE128"/>
  <c r="BE130"/>
  <c r="BE131"/>
  <c r="BE133"/>
  <c r="BE136"/>
  <c r="BE137"/>
  <c r="BE138"/>
  <c r="BE141"/>
  <c r="BE143"/>
  <c r="BE147"/>
  <c r="BE149"/>
  <c r="BE155"/>
  <c r="BE157"/>
  <c r="BE161"/>
  <c r="BE163"/>
  <c r="BE172"/>
  <c r="BE177"/>
  <c r="BE178"/>
  <c r="BE189"/>
  <c r="BE190"/>
  <c r="BE192"/>
  <c r="BE193"/>
  <c i="5" r="BE131"/>
  <c r="BE142"/>
  <c r="BE157"/>
  <c r="BE167"/>
  <c r="BE188"/>
  <c r="BE198"/>
  <c r="BE199"/>
  <c r="BE208"/>
  <c r="BE212"/>
  <c r="BE216"/>
  <c r="BE222"/>
  <c r="BE228"/>
  <c r="BE229"/>
  <c r="BE231"/>
  <c r="BE235"/>
  <c r="BE237"/>
  <c r="BE241"/>
  <c r="BE243"/>
  <c r="BE244"/>
  <c r="BE245"/>
  <c r="BE249"/>
  <c r="BE258"/>
  <c r="BE260"/>
  <c r="BE263"/>
  <c r="BE266"/>
  <c r="BE270"/>
  <c r="BE275"/>
  <c r="BE277"/>
  <c r="BE278"/>
  <c r="BE280"/>
  <c r="BE281"/>
  <c r="BE283"/>
  <c r="BE289"/>
  <c r="BE292"/>
  <c r="BE296"/>
  <c i="6" r="BE130"/>
  <c r="BE134"/>
  <c r="BE140"/>
  <c r="BE144"/>
  <c r="BE148"/>
  <c r="BE150"/>
  <c r="BE153"/>
  <c r="BE159"/>
  <c r="BE162"/>
  <c r="BE165"/>
  <c r="BE169"/>
  <c r="BK168"/>
  <c r="J168"/>
  <c r="J103"/>
  <c i="7" r="E85"/>
  <c r="F92"/>
  <c r="BE130"/>
  <c r="BE134"/>
  <c r="BE135"/>
  <c r="BE140"/>
  <c r="BE142"/>
  <c r="BE147"/>
  <c r="BE152"/>
  <c r="BE154"/>
  <c r="BE155"/>
  <c r="BE158"/>
  <c r="BE160"/>
  <c r="BE162"/>
  <c r="BE170"/>
  <c r="BE176"/>
  <c r="BE185"/>
  <c r="BE202"/>
  <c r="BE205"/>
  <c r="BE206"/>
  <c r="BE210"/>
  <c r="BE212"/>
  <c r="BE217"/>
  <c r="BE220"/>
  <c r="BE226"/>
  <c r="BE228"/>
  <c r="BE229"/>
  <c r="BE231"/>
  <c r="BE232"/>
  <c r="BE233"/>
  <c r="BE234"/>
  <c r="BE235"/>
  <c r="BE240"/>
  <c r="BE244"/>
  <c r="BE250"/>
  <c r="BE251"/>
  <c r="BE253"/>
  <c r="BE256"/>
  <c r="BE258"/>
  <c r="BE260"/>
  <c r="BK187"/>
  <c r="J187"/>
  <c r="J100"/>
  <c r="BK252"/>
  <c r="J252"/>
  <c r="J105"/>
  <c i="8" r="BE129"/>
  <c r="BE131"/>
  <c r="BE133"/>
  <c r="BE137"/>
  <c r="BE141"/>
  <c r="BE142"/>
  <c r="BE145"/>
  <c r="BE150"/>
  <c r="BE151"/>
  <c r="BE154"/>
  <c r="BE156"/>
  <c r="BE160"/>
  <c r="BE161"/>
  <c r="BE162"/>
  <c r="BE164"/>
  <c r="BE165"/>
  <c r="BE171"/>
  <c r="BE177"/>
  <c r="BE178"/>
  <c r="BE180"/>
  <c r="BE183"/>
  <c r="BE185"/>
  <c r="BK144"/>
  <c r="J144"/>
  <c r="J99"/>
  <c i="9" r="F92"/>
  <c r="BE119"/>
  <c r="BE121"/>
  <c r="BE122"/>
  <c r="BE123"/>
  <c r="BE124"/>
  <c r="BE126"/>
  <c r="BE128"/>
  <c r="BE129"/>
  <c r="BE132"/>
  <c r="BE133"/>
  <c r="BE135"/>
  <c r="BE138"/>
  <c r="BE139"/>
  <c i="2" r="F34"/>
  <c i="1" r="BA95"/>
  <c i="2" r="F36"/>
  <c i="1" r="BC95"/>
  <c i="3" r="F35"/>
  <c i="1" r="BB96"/>
  <c i="3" r="F37"/>
  <c i="1" r="BD96"/>
  <c i="4" r="F34"/>
  <c i="1" r="BA97"/>
  <c i="4" r="F37"/>
  <c i="1" r="BD97"/>
  <c i="5" r="F37"/>
  <c i="1" r="BD98"/>
  <c i="6" r="J34"/>
  <c i="1" r="AW99"/>
  <c i="7" r="F37"/>
  <c i="1" r="BD100"/>
  <c i="8" r="F36"/>
  <c i="1" r="BC101"/>
  <c i="9" r="J34"/>
  <c i="1" r="AW102"/>
  <c i="2" r="J34"/>
  <c i="1" r="AW95"/>
  <c i="2" r="F37"/>
  <c i="1" r="BD95"/>
  <c i="3" r="J34"/>
  <c i="1" r="AW96"/>
  <c i="4" r="F36"/>
  <c i="1" r="BC97"/>
  <c i="5" r="F35"/>
  <c i="1" r="BB98"/>
  <c i="6" r="F34"/>
  <c i="1" r="BA99"/>
  <c i="6" r="F37"/>
  <c i="1" r="BD99"/>
  <c i="7" r="F34"/>
  <c i="1" r="BA100"/>
  <c i="7" r="F36"/>
  <c i="1" r="BC100"/>
  <c i="8" r="F35"/>
  <c i="1" r="BB101"/>
  <c i="9" r="F35"/>
  <c i="1" r="BB102"/>
  <c i="2" r="F35"/>
  <c i="1" r="BB95"/>
  <c i="3" r="F34"/>
  <c i="1" r="BA96"/>
  <c i="4" r="F35"/>
  <c i="1" r="BB97"/>
  <c i="5" r="J34"/>
  <c i="1" r="AW98"/>
  <c i="6" r="F36"/>
  <c i="1" r="BC99"/>
  <c i="7" r="F35"/>
  <c i="1" r="BB100"/>
  <c i="8" r="J34"/>
  <c i="1" r="AW101"/>
  <c i="9" r="F36"/>
  <c i="1" r="BC102"/>
  <c i="3" r="F36"/>
  <c i="1" r="BC96"/>
  <c i="4" r="J34"/>
  <c i="1" r="AW97"/>
  <c i="5" r="F34"/>
  <c i="1" r="BA98"/>
  <c i="5" r="F36"/>
  <c i="1" r="BC98"/>
  <c i="6" r="F35"/>
  <c i="1" r="BB99"/>
  <c i="7" r="J34"/>
  <c i="1" r="AW100"/>
  <c i="8" r="F34"/>
  <c i="1" r="BA101"/>
  <c i="8" r="F37"/>
  <c i="1" r="BD101"/>
  <c i="9" r="F34"/>
  <c i="1" r="BA102"/>
  <c i="9" r="F37"/>
  <c i="1" r="BD102"/>
  <c i="8" l="1" r="R124"/>
  <c r="R123"/>
  <c i="7" r="T128"/>
  <c r="T127"/>
  <c i="5" r="T232"/>
  <c r="P129"/>
  <c i="4" r="R124"/>
  <c r="R123"/>
  <c i="3" r="T376"/>
  <c i="2" r="T265"/>
  <c r="R265"/>
  <c r="T146"/>
  <c r="T145"/>
  <c r="P146"/>
  <c i="8" r="T124"/>
  <c r="T123"/>
  <c i="7" r="R128"/>
  <c r="R127"/>
  <c i="6" r="P124"/>
  <c r="P123"/>
  <c i="1" r="AU99"/>
  <c i="5" r="R232"/>
  <c i="4" r="T124"/>
  <c r="T123"/>
  <c r="P124"/>
  <c r="P123"/>
  <c i="1" r="AU97"/>
  <c i="3" r="R376"/>
  <c r="T141"/>
  <c r="T140"/>
  <c r="R141"/>
  <c r="R140"/>
  <c i="2" r="R146"/>
  <c r="R145"/>
  <c i="6" r="R124"/>
  <c r="R123"/>
  <c i="5" r="P232"/>
  <c r="T129"/>
  <c r="T128"/>
  <c r="BK129"/>
  <c i="3" r="P376"/>
  <c r="P141"/>
  <c r="P140"/>
  <c i="1" r="AU96"/>
  <c i="2" r="P265"/>
  <c i="8" r="P124"/>
  <c r="P123"/>
  <c i="1" r="AU101"/>
  <c i="7" r="P128"/>
  <c r="P127"/>
  <c i="1" r="AU100"/>
  <c i="6" r="T124"/>
  <c r="T123"/>
  <c i="5" r="BK232"/>
  <c r="J232"/>
  <c r="J102"/>
  <c r="R129"/>
  <c r="R128"/>
  <c i="3" r="BK376"/>
  <c r="J376"/>
  <c r="J107"/>
  <c i="2" r="BK146"/>
  <c r="J146"/>
  <c r="J97"/>
  <c i="3" r="BK141"/>
  <c r="J141"/>
  <c r="J97"/>
  <c r="J377"/>
  <c r="J108"/>
  <c r="J557"/>
  <c r="J120"/>
  <c i="4" r="BK124"/>
  <c r="BK123"/>
  <c r="J123"/>
  <c r="J96"/>
  <c i="5" r="J130"/>
  <c r="J98"/>
  <c r="J233"/>
  <c r="J103"/>
  <c i="6" r="BK124"/>
  <c r="J124"/>
  <c r="J97"/>
  <c i="7" r="BK254"/>
  <c r="J254"/>
  <c r="J106"/>
  <c i="8" r="BK124"/>
  <c r="BK123"/>
  <c r="J123"/>
  <c r="J96"/>
  <c i="9" r="BK117"/>
  <c r="J117"/>
  <c r="J96"/>
  <c i="2" r="BK265"/>
  <c r="J265"/>
  <c r="J107"/>
  <c r="BK508"/>
  <c r="J508"/>
  <c r="J124"/>
  <c i="7" r="BK128"/>
  <c r="J128"/>
  <c r="J97"/>
  <c i="3" r="F33"/>
  <c i="1" r="AZ96"/>
  <c i="5" r="J33"/>
  <c i="1" r="AV98"/>
  <c r="AT98"/>
  <c i="7" r="J33"/>
  <c i="1" r="AV100"/>
  <c r="AT100"/>
  <c i="9" r="J33"/>
  <c i="1" r="AV102"/>
  <c r="AT102"/>
  <c r="BB94"/>
  <c r="W31"/>
  <c r="BD94"/>
  <c r="W33"/>
  <c i="2" r="J33"/>
  <c i="1" r="AV95"/>
  <c r="AT95"/>
  <c i="4" r="J33"/>
  <c i="1" r="AV97"/>
  <c r="AT97"/>
  <c i="6" r="F33"/>
  <c i="1" r="AZ99"/>
  <c i="8" r="F33"/>
  <c i="1" r="AZ101"/>
  <c r="BA94"/>
  <c r="W30"/>
  <c r="BC94"/>
  <c r="W32"/>
  <c i="2" r="F33"/>
  <c i="1" r="AZ95"/>
  <c i="4" r="F33"/>
  <c i="1" r="AZ97"/>
  <c i="6" r="J33"/>
  <c i="1" r="AV99"/>
  <c r="AT99"/>
  <c i="7" r="F33"/>
  <c i="1" r="AZ100"/>
  <c i="8" r="J33"/>
  <c i="1" r="AV101"/>
  <c r="AT101"/>
  <c i="3" r="J33"/>
  <c i="1" r="AV96"/>
  <c r="AT96"/>
  <c i="5" r="F33"/>
  <c i="1" r="AZ98"/>
  <c i="9" r="F33"/>
  <c i="1" r="AZ102"/>
  <c i="5" l="1" r="BK128"/>
  <c r="J128"/>
  <c r="J96"/>
  <c i="2" r="P145"/>
  <c i="1" r="AU95"/>
  <c i="5" r="P128"/>
  <c i="1" r="AU98"/>
  <c i="2" r="BK145"/>
  <c r="J145"/>
  <c r="J96"/>
  <c i="4" r="J124"/>
  <c r="J97"/>
  <c i="5" r="J129"/>
  <c r="J97"/>
  <c i="6" r="BK123"/>
  <c r="J123"/>
  <c r="J96"/>
  <c i="7" r="BK127"/>
  <c r="J127"/>
  <c r="J96"/>
  <c i="8" r="J124"/>
  <c r="J97"/>
  <c i="3" r="BK140"/>
  <c r="J140"/>
  <c r="J96"/>
  <c i="1" r="AW94"/>
  <c r="AK30"/>
  <c r="AX94"/>
  <c r="AY94"/>
  <c i="4" r="J30"/>
  <c i="1" r="AG97"/>
  <c r="AN97"/>
  <c i="9" r="J30"/>
  <c i="1" r="AG102"/>
  <c r="AN102"/>
  <c i="8" r="J30"/>
  <c i="1" r="AG101"/>
  <c r="AN101"/>
  <c r="AZ94"/>
  <c r="W29"/>
  <c i="4" l="1" r="J39"/>
  <c i="8" r="J39"/>
  <c i="9" r="J39"/>
  <c i="1" r="AV94"/>
  <c r="AK29"/>
  <c i="7" r="J30"/>
  <c i="1" r="AG100"/>
  <c r="AN100"/>
  <c i="3" r="J30"/>
  <c i="1" r="AG96"/>
  <c r="AN96"/>
  <c i="5" r="J30"/>
  <c i="1" r="AG98"/>
  <c r="AN98"/>
  <c i="2" r="J30"/>
  <c i="1" r="AG95"/>
  <c r="AN95"/>
  <c i="6" r="J30"/>
  <c i="1" r="AG99"/>
  <c r="AN99"/>
  <c r="AU94"/>
  <c i="6" l="1" r="J39"/>
  <c i="7" r="J39"/>
  <c i="2" r="J39"/>
  <c i="3" r="J39"/>
  <c i="5"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<sst xmlns="http://schemas.openxmlformats.org/spreadsheetml/2006/main">
  <si>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</si>
  <si>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</si>
  <si>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</si>
  <si>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</si>
  <si>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</si>
  <si>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{d8c84dec-a28f-4ee5-949f-129dd2afe75a}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</si>
  <si>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</si>
  <si>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</si>
  <si>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</si>
  <si>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</si>
  <si>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</si>
  <si>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</si>
  <si>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</si>
  <si>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</si>
  <si>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5820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</si>
  <si>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</si>
  <si>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</si>
  <si>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Intenzifikace a zkapacitnění ČOV Klášterec nad Orlicí</t>
  </si>
  <si>
    <t>KSO:</t>
  </si>
  <si>
    <t>CC-CZ:</t>
  </si>
  <si>
    <t>Místo:</t>
  </si>
  <si>
    <t>Klášterec nad Orlicí</t>
  </si>
  <si>
    <t>Datum:</t>
  </si>
  <si>
    <t>17. 5. 2021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</si>
  <si>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</si>
  <si>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</si>
  <si>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</si>
  <si>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</si>
  <si>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</si>
  <si>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</si>
  <si>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</si>
  <si>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Jiří Forejtek</t>
  </si>
  <si>
    <t>True</t>
  </si>
  <si>
    <t>Zpracovatel:</t>
  </si>
  <si>
    <t>VIS s.r.o. Hradec Králové, Dita Paštová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</si>
  <si>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</si>
  <si>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</si>
  <si>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</si>
  <si>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</si>
  <si>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</si>
  <si>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</si>
  <si>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</si>
  <si>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</si>
  <si>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</si>
  <si>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</si>
  <si>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</si>
  <si>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</si>
  <si>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</si>
  <si>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</si>
  <si>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</si>
  <si>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</si>
  <si>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</si>
  <si>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</si>
  <si>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</si>
  <si>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</si>
  <si>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</si>
  <si>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</si>
  <si>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</si>
  <si>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</si>
  <si>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</si>
  <si>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</si>
  <si>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</si>
  <si>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</si>
  <si>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</si>
  <si>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</si>
  <si>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</si>
  <si>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</si>
  <si>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</si>
  <si>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</si>
  <si>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</si>
  <si>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</si>
  <si>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</si>
  <si>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</si>
  <si>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</si>
  <si>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</si>
  <si>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</si>
  <si>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</si>
  <si>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</si>
  <si>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</si>
  <si>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</si>
  <si>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</si>
  <si>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SO_01</t>
  </si>
  <si>
    <t>Provozní budova - stavební úpravy</t>
  </si>
  <si>
    <t>STA</t>
  </si>
  <si>
    <t>1</t>
  </si>
  <si>
    <t>{02d11310-4a97-4037-9c93-be88ef9d6f5f}</t>
  </si>
  <si>
    <t>2</t>
  </si>
  <si>
    <t>SO_02</t>
  </si>
  <si>
    <t>Bioblok - stavební úpravy</t>
  </si>
  <si>
    <t>{fffe8574-a876-45e2-880c-a465c0997e39}</t>
  </si>
  <si>
    <t>SO_03</t>
  </si>
  <si>
    <t>Kalové pole</t>
  </si>
  <si>
    <t>{ab33ddb7-dc24-40e6-b960-3596cf3670a9}</t>
  </si>
  <si>
    <t>SO_04</t>
  </si>
  <si>
    <t>Uskladňovací nádrž - stavební úpravy</t>
  </si>
  <si>
    <t>{4ae228f1-2655-488e-9849-c09c8a58e77f}</t>
  </si>
  <si>
    <t>SO_05</t>
  </si>
  <si>
    <t>Zpevněné plochy</t>
  </si>
  <si>
    <t>{ef2ca144-8da1-44f8-b1a3-547a6f3c8321}</t>
  </si>
  <si>
    <t>SO_07</t>
  </si>
  <si>
    <t>Venkovní stavební úpravy</t>
  </si>
  <si>
    <t>{e5344951-2361-4729-b98b-8698b38a8d03}</t>
  </si>
  <si>
    <t>SO_08</t>
  </si>
  <si>
    <t>Oplocení</t>
  </si>
  <si>
    <t>{9d19b582-77f3-4c6f-9e6c-4770ae5fb24e}</t>
  </si>
  <si>
    <t>VRN</t>
  </si>
  <si>
    <t>Vedlejší rozpočtové náklady</t>
  </si>
  <si>
    <t>{d34275c7-2c83-477a-ae2d-6854c190712f}</t>
  </si>
  <si>
    <t>KRYCÍ LIST SOUPISU PRACÍ</t>
  </si>
  <si>
    <t>Objekt:</t>
  </si>
  <si>
    <t>SO_01 - Provozní budova - stavební úpravy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</si>
  <si>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</si>
  <si>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</si>
  <si>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</si>
  <si>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</si>
  <si>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</si>
  <si>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</si>
  <si>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</si>
  <si>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</si>
  <si>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</si>
  <si>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</si>
  <si>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</si>
  <si>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</si>
  <si>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</si>
  <si>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</si>
  <si>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</si>
  <si>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</si>
  <si>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</si>
  <si>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</si>
  <si>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</si>
  <si>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</si>
  <si>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</si>
  <si>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751 - Vzduchotechnika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</si>
  <si>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</si>
  <si>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</si>
  <si>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</si>
  <si>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</si>
  <si>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</si>
  <si>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</si>
  <si>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</si>
  <si>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</si>
  <si>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</si>
  <si>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</si>
  <si>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M - Práce a dodávky M</t>
  </si>
  <si>
    <t xml:space="preserve">    22-M - Montáže technologických zařízení pro dopravní stavby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</si>
  <si>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</si>
  <si>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</si>
  <si>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</si>
  <si>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</si>
  <si>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</si>
  <si>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</si>
  <si>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</si>
  <si>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</si>
  <si>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</si>
  <si>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</si>
  <si>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</si>
  <si>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</si>
  <si>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</si>
  <si>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</si>
  <si>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</si>
  <si>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</si>
  <si>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</si>
  <si>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</si>
  <si>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</si>
  <si>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</si>
  <si>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</si>
  <si>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4</t>
  </si>
  <si>
    <t>1779793779</t>
  </si>
  <si>
    <t>VV</t>
  </si>
  <si>
    <t>(12,8+6+7)*0,5</t>
  </si>
  <si>
    <t>113107131</t>
  </si>
  <si>
    <t>Odstranění podkladu z betonu prostého tl 150 mm ručně</t>
  </si>
  <si>
    <t>528434958</t>
  </si>
  <si>
    <t>9*0,5</t>
  </si>
  <si>
    <t>3</t>
  </si>
  <si>
    <t>132212111</t>
  </si>
  <si>
    <t>Hloubení rýh š do 800 mm v soudržných horninách třídy těžitelnosti I, skupiny 3 ručně</t>
  </si>
  <si>
    <t>m3</t>
  </si>
  <si>
    <t>1629919976</t>
  </si>
  <si>
    <t>P</t>
  </si>
  <si>
    <t>Poznámka k položce:_x000d_
pro kanalizační potrubí DN 200</t>
  </si>
  <si>
    <t>9*0,7*0,8</t>
  </si>
  <si>
    <t>162251102</t>
  </si>
  <si>
    <t>Vodorovné přemístění do 50 m výkopku/sypaniny z horniny třídy těžitelnosti I, skupiny 1 až 3</t>
  </si>
  <si>
    <t>-347827518</t>
  </si>
  <si>
    <t>5,04-3,6-1,08</t>
  </si>
  <si>
    <t>5</t>
  </si>
  <si>
    <t>175111101</t>
  </si>
  <si>
    <t>Obsypání potrubí ručně sypaninou bez prohození, uloženou do 3 m</t>
  </si>
  <si>
    <t>-894613375</t>
  </si>
  <si>
    <t>"přípojka" 9*0,8*0,5</t>
  </si>
  <si>
    <t>6</t>
  </si>
  <si>
    <t>M</t>
  </si>
  <si>
    <t>58331200</t>
  </si>
  <si>
    <t>štěrkopísek netříděný zásypový</t>
  </si>
  <si>
    <t>t</t>
  </si>
  <si>
    <t>8</t>
  </si>
  <si>
    <t>1516481717</t>
  </si>
  <si>
    <t>3,6*2 'Přepočtené koeficientem množství</t>
  </si>
  <si>
    <t>Zakládání</t>
  </si>
  <si>
    <t>7</t>
  </si>
  <si>
    <t>271572211</t>
  </si>
  <si>
    <t>Podsyp pod základové konstrukce se zhutněním z netříděného štěrkopísku</t>
  </si>
  <si>
    <t>1468677438</t>
  </si>
  <si>
    <t>1,6*0,6*0,2</t>
  </si>
  <si>
    <t>279311951</t>
  </si>
  <si>
    <t>Základová zeď z betonu prostého tř. C 20/25</t>
  </si>
  <si>
    <t>2042904115</t>
  </si>
  <si>
    <t>1,6*0,6*0,54</t>
  </si>
  <si>
    <t>9</t>
  </si>
  <si>
    <t>279351311</t>
  </si>
  <si>
    <t>Zřízení jednostranného bednění základových zdí</t>
  </si>
  <si>
    <t>1422807096</t>
  </si>
  <si>
    <t>(0,6+1,6+0,6)*0,54</t>
  </si>
  <si>
    <t>10</t>
  </si>
  <si>
    <t>279351312</t>
  </si>
  <si>
    <t>Odstranění jednostranného bednění základových zdí</t>
  </si>
  <si>
    <t>581715083</t>
  </si>
  <si>
    <t>Svislé a kompletní konstrukce</t>
  </si>
  <si>
    <t>11</t>
  </si>
  <si>
    <t>317121101</t>
  </si>
  <si>
    <t>Montáž prefabrikovaných překladů délky do 1500 mm</t>
  </si>
  <si>
    <t>kus</t>
  </si>
  <si>
    <t>274854116</t>
  </si>
  <si>
    <t>12</t>
  </si>
  <si>
    <t>59321157</t>
  </si>
  <si>
    <t>překlad železobetonový RZP vylehčený 1490x140x240mm</t>
  </si>
  <si>
    <t>-644314211</t>
  </si>
  <si>
    <t>13</t>
  </si>
  <si>
    <t>317121102</t>
  </si>
  <si>
    <t>Montáž prefabrikovaných překladů délky do 2200 mm</t>
  </si>
  <si>
    <t>-2116190281</t>
  </si>
  <si>
    <t>14</t>
  </si>
  <si>
    <t>59321158</t>
  </si>
  <si>
    <t>překlad železobetonový RZP vylehčený 1790x140x240mm</t>
  </si>
  <si>
    <t>-877094308</t>
  </si>
  <si>
    <t>349231821</t>
  </si>
  <si>
    <t>Přizdívka ostění s ozubem z cihel tl do 300 mm</t>
  </si>
  <si>
    <t>590830969</t>
  </si>
  <si>
    <t>2*0,2</t>
  </si>
  <si>
    <t>16</t>
  </si>
  <si>
    <t>342244121</t>
  </si>
  <si>
    <t>Příčka z cihel děrovaných do P10 na maltu M5 tloušťky 140 mm</t>
  </si>
  <si>
    <t>1732325075</t>
  </si>
  <si>
    <t>(0,85+2,2+2,4)*3,15</t>
  </si>
  <si>
    <t>17</t>
  </si>
  <si>
    <t>342291111</t>
  </si>
  <si>
    <t>Ukotvení příček montážní polyuretanovou pěnou tl příčky do 100 mm</t>
  </si>
  <si>
    <t>m</t>
  </si>
  <si>
    <t>-1717642984</t>
  </si>
  <si>
    <t>3,15*3</t>
  </si>
  <si>
    <t>Vodorovné konstrukce</t>
  </si>
  <si>
    <t>18</t>
  </si>
  <si>
    <t>451573111</t>
  </si>
  <si>
    <t>Lože pod potrubí otevřený výkop ze štěrkopísku</t>
  </si>
  <si>
    <t>1932751138</t>
  </si>
  <si>
    <t>9*0,8*0,15</t>
  </si>
  <si>
    <t>Komunikace pozemní</t>
  </si>
  <si>
    <t>19</t>
  </si>
  <si>
    <t>564231111</t>
  </si>
  <si>
    <t>Podklad nebo podsyp ze štěrkopísku ŠP tl 100 mm</t>
  </si>
  <si>
    <t>1678001668</t>
  </si>
  <si>
    <t>20</t>
  </si>
  <si>
    <t>596811221</t>
  </si>
  <si>
    <t>Kladení betonové dlažby komunikací pro pěší do lože z kameniva vel do 0,25 m2 plochy do 100 m2</t>
  </si>
  <si>
    <t>2035933280</t>
  </si>
  <si>
    <t>7*0,5</t>
  </si>
  <si>
    <t>59246008</t>
  </si>
  <si>
    <t>dlažba plošná betonová terasová tryskaná 400x600x40mm</t>
  </si>
  <si>
    <t>-749006603</t>
  </si>
  <si>
    <t>3,5*1,03 'Přepočtené koeficientem množství</t>
  </si>
  <si>
    <t>Úpravy povrchů, podlahy a osazování výplní</t>
  </si>
  <si>
    <t>22</t>
  </si>
  <si>
    <t>612321341</t>
  </si>
  <si>
    <t>Vápenocementová omítka štuková dvouvrstvá vnitřních stěn nanášená strojně</t>
  </si>
  <si>
    <t>-1247168388</t>
  </si>
  <si>
    <t>"05" (0,85+2,2+2,4)*3,15*2</t>
  </si>
  <si>
    <t>"06" 4*1,7*1,6</t>
  </si>
  <si>
    <t>"02" 1,8*1,6+4*1*1,6</t>
  </si>
  <si>
    <t>"04" (1,6+2,5+2)*1,6</t>
  </si>
  <si>
    <t>Součet</t>
  </si>
  <si>
    <t>23</t>
  </si>
  <si>
    <t>612321391</t>
  </si>
  <si>
    <t>Příplatek k vápenocementové omítce vnitřních stěn za každých dalších 5 mm tloušťky strojně</t>
  </si>
  <si>
    <t>1783050535</t>
  </si>
  <si>
    <t>24</t>
  </si>
  <si>
    <t>612325422</t>
  </si>
  <si>
    <t>Oprava vnitřní vápenocementové štukové omítky stěn v rozsahu plochy do 30%</t>
  </si>
  <si>
    <t>-1662015639</t>
  </si>
  <si>
    <t>25</t>
  </si>
  <si>
    <t>622131121</t>
  </si>
  <si>
    <t>Penetrační nátěr vnějších stěn nanášený ručně</t>
  </si>
  <si>
    <t>1227505898</t>
  </si>
  <si>
    <t>26</t>
  </si>
  <si>
    <t>622321131.1</t>
  </si>
  <si>
    <t>Potažení vnějších stěn vápenocementovým aktivovaným štukem tloušťky do 4 mm</t>
  </si>
  <si>
    <t>790664328</t>
  </si>
  <si>
    <t>27</t>
  </si>
  <si>
    <t>622335203</t>
  </si>
  <si>
    <t>Oprava cementové škrábané omítky vnějších stěn v rozsahu do 50%</t>
  </si>
  <si>
    <t>273808920</t>
  </si>
  <si>
    <t>(2*6,7+2*12,8)*3,6</t>
  </si>
  <si>
    <t>28</t>
  </si>
  <si>
    <t>622511111</t>
  </si>
  <si>
    <t>Tenkovrstvá akrylátová mozaiková střednězrnná omítka včetně penetrace vnějších stěn</t>
  </si>
  <si>
    <t>1918331965</t>
  </si>
  <si>
    <t xml:space="preserve">Poznámka k položce:_x000d_
SOKL - MARMOLIT  BARVA ČERNO-BÍLÁ</t>
  </si>
  <si>
    <t>(2*6,7+2*12,8)*0,6</t>
  </si>
  <si>
    <t>29</t>
  </si>
  <si>
    <t>629995101</t>
  </si>
  <si>
    <t>Očištění vnějších ploch tlakovou vodou</t>
  </si>
  <si>
    <t>117074478</t>
  </si>
  <si>
    <t>Trubní vedení</t>
  </si>
  <si>
    <t>30</t>
  </si>
  <si>
    <t>871355221</t>
  </si>
  <si>
    <t>Kanalizační potrubí z tvrdého PVC jednovrstvé tuhost třídy SN8 DN 200</t>
  </si>
  <si>
    <t>-1550899867</t>
  </si>
  <si>
    <t>9+2</t>
  </si>
  <si>
    <t>31</t>
  </si>
  <si>
    <t>892353922.1</t>
  </si>
  <si>
    <t xml:space="preserve">Proplach kanalizačního potrubí jednoduchý DN od 150 do 200 </t>
  </si>
  <si>
    <t>2023527475</t>
  </si>
  <si>
    <t>32</t>
  </si>
  <si>
    <t>899104112</t>
  </si>
  <si>
    <t>Osazení poklopů litinových nebo ocelových včetně rámů pro třídu zatížení D400, E600</t>
  </si>
  <si>
    <t>-1323662031</t>
  </si>
  <si>
    <t>33</t>
  </si>
  <si>
    <t>28661762</t>
  </si>
  <si>
    <t xml:space="preserve">poklop šachtový šedá litina plný do teleskopu  DN 315 nebo DN 400 pro třídu zatížení D400</t>
  </si>
  <si>
    <t>946080036</t>
  </si>
  <si>
    <t>34</t>
  </si>
  <si>
    <t>R - 02.8.1</t>
  </si>
  <si>
    <t>Zřízení revizní plastové šachty hl. do 2,2 m</t>
  </si>
  <si>
    <t>-2122684003</t>
  </si>
  <si>
    <t>Ostatní konstrukce a práce, bourání</t>
  </si>
  <si>
    <t>35</t>
  </si>
  <si>
    <t>941111121</t>
  </si>
  <si>
    <t>Montáž lešení řadového trubkového lehkého s podlahami zatížení do 200 kg/m2 š do 1,2 m v do 10 m</t>
  </si>
  <si>
    <t>1846443835</t>
  </si>
  <si>
    <t>(2*6,6+2*12,8)*4,2</t>
  </si>
  <si>
    <t>36</t>
  </si>
  <si>
    <t>941111221</t>
  </si>
  <si>
    <t>Příplatek k lešení řadovému trubkovému lehkému s podlahami š 1,2 m v 10 m za první a ZKD den použití</t>
  </si>
  <si>
    <t>-1893059984</t>
  </si>
  <si>
    <t>162,96*30 'Přepočtené koeficientem množství</t>
  </si>
  <si>
    <t>37</t>
  </si>
  <si>
    <t>941111821</t>
  </si>
  <si>
    <t>Demontáž lešení řadového trubkového lehkého s podlahami zatížení do 200 kg/m2 š do 1,2 m v do 10 m</t>
  </si>
  <si>
    <t>-1499382090</t>
  </si>
  <si>
    <t>38</t>
  </si>
  <si>
    <t>962031133</t>
  </si>
  <si>
    <t>Bourání příček z cihel pálených na MVC tl do 150 mm</t>
  </si>
  <si>
    <t>-49462327</t>
  </si>
  <si>
    <t>"01" 0,7*2</t>
  </si>
  <si>
    <t>"02" 2,85*3,15</t>
  </si>
  <si>
    <t>"03" 0,7*2</t>
  </si>
  <si>
    <t>"04" 0,7*2+0,9*2</t>
  </si>
  <si>
    <t>"05" 2*3,15+1*3,15</t>
  </si>
  <si>
    <t>"06" 1,7*3,15+0,7*2</t>
  </si>
  <si>
    <t>39</t>
  </si>
  <si>
    <t>962032431</t>
  </si>
  <si>
    <t>Bourání zdiva cihelných z dutých nebo plných cihel pálených i nepálených na MV nebo MVC do 1 m3</t>
  </si>
  <si>
    <t>-1878883149</t>
  </si>
  <si>
    <t>"04" 1*2*0,2+1,2*1*0,45</t>
  </si>
  <si>
    <t>40</t>
  </si>
  <si>
    <t>962042320</t>
  </si>
  <si>
    <t>Bourání zdiva nadzákladového z betonu prostého do 1 m3</t>
  </si>
  <si>
    <t>-773799626</t>
  </si>
  <si>
    <t>"laboratorní stůl" 0,8*2*0,15+2*0,8*1*0,2</t>
  </si>
  <si>
    <t>41</t>
  </si>
  <si>
    <t>962081131</t>
  </si>
  <si>
    <t>Bourání příček ze skleněných tvárnic tl do 100 mm</t>
  </si>
  <si>
    <t>-134608786</t>
  </si>
  <si>
    <t>1*1,2</t>
  </si>
  <si>
    <t>42</t>
  </si>
  <si>
    <t>968062375</t>
  </si>
  <si>
    <t>Vybourání dřevěných rámů oken zdvojených včetně křídel pl do 2 m2</t>
  </si>
  <si>
    <t>-1216318424</t>
  </si>
  <si>
    <t>3*2,4*1,5</t>
  </si>
  <si>
    <t>2*1,2*1,5</t>
  </si>
  <si>
    <t>1*1*1,2</t>
  </si>
  <si>
    <t>43</t>
  </si>
  <si>
    <t>978015361</t>
  </si>
  <si>
    <t>Otlučení (osekání) vnější vápenné nebo vápenocementové omítky stupně členitosti 1 a 2 rozsahu do 50%</t>
  </si>
  <si>
    <t>-845957674</t>
  </si>
  <si>
    <t>(2*6,65+2*12,8)*3,5</t>
  </si>
  <si>
    <t>44</t>
  </si>
  <si>
    <t>978059541</t>
  </si>
  <si>
    <t>Odsekání a odebrání obkladů stěn z vnitřních obkládaček plochy přes 1 m2</t>
  </si>
  <si>
    <t>-1023367846</t>
  </si>
  <si>
    <t>45</t>
  </si>
  <si>
    <t>978059641</t>
  </si>
  <si>
    <t>Odsekání a odebrání obkladů stěn z vnějších obkládaček plochy přes 1 m2</t>
  </si>
  <si>
    <t>-2120478400</t>
  </si>
  <si>
    <t>"sokl" 2*6,7*0,5</t>
  </si>
  <si>
    <t>46</t>
  </si>
  <si>
    <t>985121122</t>
  </si>
  <si>
    <t>Tryskání degradovaného betonu stěn, rubu kleneb a podlah vodou pod tlakem do 1250 barů</t>
  </si>
  <si>
    <t>-1443323595</t>
  </si>
  <si>
    <t>"venkovní schodiště" (2+1,5)*1</t>
  </si>
  <si>
    <t>47</t>
  </si>
  <si>
    <t>985131111</t>
  </si>
  <si>
    <t>Očištění ploch stěn, rubu kleneb a podlah tlakovou vodou</t>
  </si>
  <si>
    <t>1244305450</t>
  </si>
  <si>
    <t>48</t>
  </si>
  <si>
    <t>985311114</t>
  </si>
  <si>
    <t>Reprofilace stěn cementovými sanačními maltami tl 40 mm</t>
  </si>
  <si>
    <t>-1724886164</t>
  </si>
  <si>
    <t>Poznámka k položce:_x000d_
Sanace vodorovných ploch litou čerpanou opravnou maltou sírano vzdornou vyztuženou PAN vlákny a modifikovanou vybranými polymery. (např. : Master Emaco T450 tl. vrstvy 40 mm). Konstrukční PCC opravná malta pro horizontální konstrukce dle EN 1504-3 : Principy 3.1/3.2/4.4/7.1/7.2. Pevnost v tlaku třída R4.</t>
  </si>
  <si>
    <t>49</t>
  </si>
  <si>
    <t>985311314</t>
  </si>
  <si>
    <t>Reprofilace rubu kleneb a podlah cementovými sanačními maltami tl 40 mm</t>
  </si>
  <si>
    <t>217402888</t>
  </si>
  <si>
    <t>Poznámka k položce:_x000d_
Sanace vodorovných ploch litou čerpanou opravnou maltou sírano vzdornou vyztuženou PAN vlákny a modifikovanou vybranými polymery. (např. : Master Emaco T450 tl. vrstvy 40 mm). Konstrukční PCC opravná malta pro horizontální konstrukce dle EN 1504-3 : Principy 3.1/3.2/4.4/7.1/7.2. Pevnost v tlaku třída R4._x000d_
podrobnosti viz TZ</t>
  </si>
  <si>
    <t>50</t>
  </si>
  <si>
    <t>985312133</t>
  </si>
  <si>
    <t>Stěrka k vyrovnání betonových ploch rubu kleneb a podlah tl 4 mm</t>
  </si>
  <si>
    <t>-1246576065</t>
  </si>
  <si>
    <t>Poznámka k položce:_x000d_
podrobnosti viz TZ</t>
  </si>
  <si>
    <t>51</t>
  </si>
  <si>
    <t>985321112</t>
  </si>
  <si>
    <t>Ochranný nátěr výztuže na cementové bázi rubu kleneb a podlah 1 vrstva tl 1 mm</t>
  </si>
  <si>
    <t>1287162952</t>
  </si>
  <si>
    <t>52</t>
  </si>
  <si>
    <t>R - 01.9.1</t>
  </si>
  <si>
    <t>Topení, klimatizace - tepelné čerpadlo D + M</t>
  </si>
  <si>
    <t>kpl</t>
  </si>
  <si>
    <t>-669402662</t>
  </si>
  <si>
    <t>Poznámka k položce:_x000d_
"Poznámka k položce:_x000d_
Vytápění objektu řešené tepelným čerpadlem vzduch - vzduch. Centrální splitová jednotka umístěná na střeše objektu (možnost vytápění i klimatizace), dotápění el. energie (stavební elektroinstalace) 4 x vnitřní jednotka s kondenzátem svedeným zasekáním potrubí do opravované fasády."</t>
  </si>
  <si>
    <t>997</t>
  </si>
  <si>
    <t>Přesun sutě</t>
  </si>
  <si>
    <t>53</t>
  </si>
  <si>
    <t>997013111</t>
  </si>
  <si>
    <t>Vnitrostaveništní doprava suti a vybouraných hmot pro budovy v do 6 m s použitím mechanizace</t>
  </si>
  <si>
    <t>668419475</t>
  </si>
  <si>
    <t>54</t>
  </si>
  <si>
    <t>997013501</t>
  </si>
  <si>
    <t>Odvoz suti a vybouraných hmot na skládku nebo meziskládku do 1 km se složením</t>
  </si>
  <si>
    <t>1287509208</t>
  </si>
  <si>
    <t>55</t>
  </si>
  <si>
    <t>997013509</t>
  </si>
  <si>
    <t>Příplatek k odvozu suti a vybouraných hmot na skládku ZKD 1 km přes 1 km</t>
  </si>
  <si>
    <t>1517068529</t>
  </si>
  <si>
    <t>32,016*19 'Přepočtené koeficientem množství</t>
  </si>
  <si>
    <t>56</t>
  </si>
  <si>
    <t>997013631</t>
  </si>
  <si>
    <t>Poplatek za uložení na skládce (skládkovné) stavebního odpadu směsného kód odpadu 17 09 04</t>
  </si>
  <si>
    <t>-1044009404</t>
  </si>
  <si>
    <t>PSV</t>
  </si>
  <si>
    <t>Práce a dodávky PSV</t>
  </si>
  <si>
    <t>712</t>
  </si>
  <si>
    <t>Povlakové krytiny</t>
  </si>
  <si>
    <t>57</t>
  </si>
  <si>
    <t>712341659</t>
  </si>
  <si>
    <t>Provedení povlakové krytiny střech do 10° pásy NAIP přitavením bodově</t>
  </si>
  <si>
    <t>1880475725</t>
  </si>
  <si>
    <t>58</t>
  </si>
  <si>
    <t>62866530</t>
  </si>
  <si>
    <t>pás modifikovaný krytiny z asfaltového šindele</t>
  </si>
  <si>
    <t>-359664611</t>
  </si>
  <si>
    <t>98,86*1,1655 'Přepočtené koeficientem množství</t>
  </si>
  <si>
    <t>59</t>
  </si>
  <si>
    <t>712361705.1</t>
  </si>
  <si>
    <t>Provedení povlakové krytiny střech do 10° fólií mechanicky kotvenou</t>
  </si>
  <si>
    <t>-1822016019</t>
  </si>
  <si>
    <t>60</t>
  </si>
  <si>
    <t>28342411.1</t>
  </si>
  <si>
    <t xml:space="preserve">fólie hydroizolační střešní mPVC s  PES tkaninou určená k lepení tl 2 mm (účinná tloušťka)</t>
  </si>
  <si>
    <t>1864062709</t>
  </si>
  <si>
    <t>61</t>
  </si>
  <si>
    <t>712400832</t>
  </si>
  <si>
    <t>Odstranění povlakové krytiny střech do 30° dvouvrstvé</t>
  </si>
  <si>
    <t>1420473127</t>
  </si>
  <si>
    <t>713</t>
  </si>
  <si>
    <t>Izolace tepelné</t>
  </si>
  <si>
    <t>62</t>
  </si>
  <si>
    <t>713140813</t>
  </si>
  <si>
    <t>Odstranění tepelné izolace střech nadstřešní volně kladené z vláknitých materiálů suchých tl přes 100 mm</t>
  </si>
  <si>
    <t>128885863</t>
  </si>
  <si>
    <t>6,7*12,8</t>
  </si>
  <si>
    <t>0,5*(12,8+2*6,7)</t>
  </si>
  <si>
    <t>63</t>
  </si>
  <si>
    <t>713141152</t>
  </si>
  <si>
    <t>Montáž izolace tepelné střech plochých kladené volně 2 vrstvy rohoží, pásů, dílců, desek</t>
  </si>
  <si>
    <t>1915459358</t>
  </si>
  <si>
    <t>64</t>
  </si>
  <si>
    <t>63151458.1</t>
  </si>
  <si>
    <t>deska tepelně izolační minerální plochých střech spodní vrstva 40kPa λ=0,038-0,039 tl 50mm</t>
  </si>
  <si>
    <t>47901808</t>
  </si>
  <si>
    <t>98,86*1,04 'Přepočtené koeficientem množství</t>
  </si>
  <si>
    <t>65</t>
  </si>
  <si>
    <t>63151502</t>
  </si>
  <si>
    <t>deska tepelně izolační minerální plochých střech vrchní vrstva 70kPa λ=0,038-0,039 tl 100mm</t>
  </si>
  <si>
    <t>1491453144</t>
  </si>
  <si>
    <t>66</t>
  </si>
  <si>
    <t>713191132</t>
  </si>
  <si>
    <t>Montáž izolace tepelné podlah, stropů vrchem nebo střech překrytí separační fólií z PE</t>
  </si>
  <si>
    <t>98791748</t>
  </si>
  <si>
    <t>67</t>
  </si>
  <si>
    <t>2615301110.1</t>
  </si>
  <si>
    <t xml:space="preserve">300g/m2 sklovláknitá separační textilie,  š.2,0m,  200m2/role</t>
  </si>
  <si>
    <t>1874395040</t>
  </si>
  <si>
    <t xml:space="preserve">Poznámka k položce:_x000d_
balení: 200m2 , délka: 100m , plošná hmotnost: 120g/m2 , hmotnost role: 24kg , šířka: 2 m , materiál: skleněná vlákna , pevnost v tahu podélně: 8 kN/m , pevnost v tahu příčně: 3,5 kN/m , tažnost podélně: 1,4  % (+/-0,2 %) , tažnost příčně: 1,2 % (+/-0,2%)_x000d_
Bílá sklovláknitá netkaná textilie (separační sklovláknitý vlies) plošné hmotnosti 120g/m2.</t>
  </si>
  <si>
    <t>68</t>
  </si>
  <si>
    <t>998713101</t>
  </si>
  <si>
    <t>Přesun hmot tonážní pro izolace tepelné v objektech v do 6 m</t>
  </si>
  <si>
    <t>1367962879</t>
  </si>
  <si>
    <t>721</t>
  </si>
  <si>
    <t>Zdravotechnika - vnitřní kanalizace</t>
  </si>
  <si>
    <t>69</t>
  </si>
  <si>
    <t>721173403</t>
  </si>
  <si>
    <t>Potrubí kanalizační z PVC SN 4 svodné DN 160</t>
  </si>
  <si>
    <t>2116418793</t>
  </si>
  <si>
    <t>70</t>
  </si>
  <si>
    <t>721173401.1</t>
  </si>
  <si>
    <t>Potrubí kanalizační plastové PVC systém KG DN 50</t>
  </si>
  <si>
    <t>1351770928</t>
  </si>
  <si>
    <t>71</t>
  </si>
  <si>
    <t>721242115</t>
  </si>
  <si>
    <t>Lapač střešních splavenin z PP se zápachovou klapkou a lapacím košem DN 110</t>
  </si>
  <si>
    <t>1984264639</t>
  </si>
  <si>
    <t>72</t>
  </si>
  <si>
    <t>721290112</t>
  </si>
  <si>
    <t>Zkouška těsnosti potrubí kanalizace vodou do DN 200</t>
  </si>
  <si>
    <t>-1558886754</t>
  </si>
  <si>
    <t>73</t>
  </si>
  <si>
    <t>998721101</t>
  </si>
  <si>
    <t>Přesun hmot tonážní pro vnitřní kanalizace v objektech v do 6 m</t>
  </si>
  <si>
    <t>-2020399194</t>
  </si>
  <si>
    <t>722</t>
  </si>
  <si>
    <t>Zdravotechnika - vnitřní vodovod</t>
  </si>
  <si>
    <t>74</t>
  </si>
  <si>
    <t>722174002</t>
  </si>
  <si>
    <t>Potrubí vodovodní plastové PPR svar polyfúze PN 16 D 20x2,8 mm</t>
  </si>
  <si>
    <t>-1610585329</t>
  </si>
  <si>
    <t>Poznámka k položce:_x000d_
včetně izolace</t>
  </si>
  <si>
    <t>75</t>
  </si>
  <si>
    <t>722174003</t>
  </si>
  <si>
    <t>Potrubí vodovodní plastové PPR svar polyfuze PN 16 D 25 x 3,5 mm</t>
  </si>
  <si>
    <t>-916911067</t>
  </si>
  <si>
    <t>76</t>
  </si>
  <si>
    <t>722174004</t>
  </si>
  <si>
    <t>Potrubí vodovodní plastové PPR svar polyfuze PN 16 D 32 x 4,4 mm</t>
  </si>
  <si>
    <t>2125548055</t>
  </si>
  <si>
    <t>77</t>
  </si>
  <si>
    <t>722179191</t>
  </si>
  <si>
    <t>Příplatek k rozvodu vody z plastů za malý rozsah prací na zakázce do 20 m</t>
  </si>
  <si>
    <t>soubor</t>
  </si>
  <si>
    <t>694354135</t>
  </si>
  <si>
    <t>78</t>
  </si>
  <si>
    <t>722290215</t>
  </si>
  <si>
    <t>Zkouška těsnosti vodovodního potrubí hrdlového nebo přírubového do DN 100</t>
  </si>
  <si>
    <t>1864318565</t>
  </si>
  <si>
    <t>79</t>
  </si>
  <si>
    <t>722290234</t>
  </si>
  <si>
    <t>Proplach a dezinfekce vodovodního potrubí do DN 80</t>
  </si>
  <si>
    <t>-914466382</t>
  </si>
  <si>
    <t>80</t>
  </si>
  <si>
    <t>998722101</t>
  </si>
  <si>
    <t>Přesun hmot tonážní pro vnitřní vodovod v objektech v do 6 m</t>
  </si>
  <si>
    <t>303018637</t>
  </si>
  <si>
    <t>725</t>
  </si>
  <si>
    <t>Zdravotechnika - zařizovací předměty</t>
  </si>
  <si>
    <t>81</t>
  </si>
  <si>
    <t>725110811</t>
  </si>
  <si>
    <t>Demontáž klozetů splachovací s nádrží</t>
  </si>
  <si>
    <t>381515016</t>
  </si>
  <si>
    <t>82</t>
  </si>
  <si>
    <t>725112182</t>
  </si>
  <si>
    <t>Kombi klozet s úspornou armaturou odpad svislý</t>
  </si>
  <si>
    <t>630567447</t>
  </si>
  <si>
    <t>83</t>
  </si>
  <si>
    <t>725210821</t>
  </si>
  <si>
    <t>Demontáž umyvadel bez výtokových armatur</t>
  </si>
  <si>
    <t>1750207379</t>
  </si>
  <si>
    <t>84</t>
  </si>
  <si>
    <t>725211603</t>
  </si>
  <si>
    <t>Umyvadlo keramické bílé šířky 600 mm bez krytu na sifon připevněné na stěnu šrouby</t>
  </si>
  <si>
    <t>1812015992</t>
  </si>
  <si>
    <t>85</t>
  </si>
  <si>
    <t>725243902</t>
  </si>
  <si>
    <t>Montáž boxu sprchového</t>
  </si>
  <si>
    <t>-2009463363</t>
  </si>
  <si>
    <t>86</t>
  </si>
  <si>
    <t>55484431</t>
  </si>
  <si>
    <t>kout sprchový dveře dvoukřídlé 800mm</t>
  </si>
  <si>
    <t>-1033673940</t>
  </si>
  <si>
    <t>87</t>
  </si>
  <si>
    <t>55423032</t>
  </si>
  <si>
    <t>vanička sprchová akrylátová čtvercová 900x900mm</t>
  </si>
  <si>
    <t>19660556</t>
  </si>
  <si>
    <t>88</t>
  </si>
  <si>
    <t>725311111</t>
  </si>
  <si>
    <t>Dřez jednoduchý keramický se zápachovou uzávěrkou 590x450 mm</t>
  </si>
  <si>
    <t>675500872</t>
  </si>
  <si>
    <t>89</t>
  </si>
  <si>
    <t>725539204</t>
  </si>
  <si>
    <t>Montáž ohřívačů zásobníkových závěsných tlakových do 125 litrů</t>
  </si>
  <si>
    <t>-902327375</t>
  </si>
  <si>
    <t>90</t>
  </si>
  <si>
    <t>54132241</t>
  </si>
  <si>
    <t>ohřívač vody elektrický závěsný akumulační svislý příkon, rychloohřev 80L 3kW</t>
  </si>
  <si>
    <t>-608051080</t>
  </si>
  <si>
    <t>91</t>
  </si>
  <si>
    <t>725821331</t>
  </si>
  <si>
    <t>Baterie dřezová stojánková klasická s otáčivým kulatým ústím a délkou ramínka 200 mm</t>
  </si>
  <si>
    <t>1822142725</t>
  </si>
  <si>
    <t>92</t>
  </si>
  <si>
    <t>725822613</t>
  </si>
  <si>
    <t>Baterie umyvadlová stojánková páková s výpustí</t>
  </si>
  <si>
    <t>-1979667842</t>
  </si>
  <si>
    <t>93</t>
  </si>
  <si>
    <t>725841332</t>
  </si>
  <si>
    <t>Baterie sprchové podomítkové s přepínačem a pohyblivým držákem</t>
  </si>
  <si>
    <t>-178169229</t>
  </si>
  <si>
    <t>94</t>
  </si>
  <si>
    <t>725861101</t>
  </si>
  <si>
    <t>Zápachová uzávěrka pro umyvadla DN 32</t>
  </si>
  <si>
    <t>-1208971948</t>
  </si>
  <si>
    <t>95</t>
  </si>
  <si>
    <t>725862103</t>
  </si>
  <si>
    <t>Zápachová uzávěrka pro dřezy DN 40/50</t>
  </si>
  <si>
    <t>-194586315</t>
  </si>
  <si>
    <t>96</t>
  </si>
  <si>
    <t>725865311</t>
  </si>
  <si>
    <t>Zápachová uzávěrka sprchových van DN 40/50 s kulovým kloubem na odtoku</t>
  </si>
  <si>
    <t>-1056206111</t>
  </si>
  <si>
    <t>97</t>
  </si>
  <si>
    <t>998725101</t>
  </si>
  <si>
    <t>Přesun hmot tonážní pro zařizovací předměty v objektech v do 6 m</t>
  </si>
  <si>
    <t>1042273123</t>
  </si>
  <si>
    <t>98</t>
  </si>
  <si>
    <t>R - 01.725.1</t>
  </si>
  <si>
    <t>Kuchyňská linka včetně vestavěných spotřebičů</t>
  </si>
  <si>
    <t>-1552371529</t>
  </si>
  <si>
    <t>Poznámka k položce:_x000d_
Dřez včetně pákové baterie_x000d_
Elektrický dvouvařič_x000d_
Lednička objem cca 80l_x000d_
Spodní a vrchní skříňky dl. 1750 mm_x000d_
viz výpis HSV a PSV</t>
  </si>
  <si>
    <t>751</t>
  </si>
  <si>
    <t>Vzduchotechnika</t>
  </si>
  <si>
    <t>99</t>
  </si>
  <si>
    <t>R - 01.751.1</t>
  </si>
  <si>
    <t>Venkovní klimatizační jednotka 8,0/8,8 kW, 2653 m3/hod, 59 kg, 220 - 240 V, 10,3/9,2 A.</t>
  </si>
  <si>
    <t>-859558644</t>
  </si>
  <si>
    <t>Poznámka k položce:_x000d_
Osazení na střechu. Podrobnosti viz př. č. CH - 01"</t>
  </si>
  <si>
    <t>100</t>
  </si>
  <si>
    <t>R - 01.751.2</t>
  </si>
  <si>
    <t>Vnitřní nástěnná klimatizační jednotka 2,5/3,2 kW, 240/498 m3/hod, 11,5 kg, 220-240 V, 2,9 A</t>
  </si>
  <si>
    <t>-322184285</t>
  </si>
  <si>
    <t>Poznámka k položce:_x000d_
Do místností 04 a 03. Podrobnosti viz př. č. CH - 01"</t>
  </si>
  <si>
    <t>101</t>
  </si>
  <si>
    <t>R - 01.751.3</t>
  </si>
  <si>
    <t>Vnitřní nástěnná klimatizační jednotka 3,5/4,0 kW, 240/498 m3/hod, 11,5 kg, 220-240 V, 4,2 A</t>
  </si>
  <si>
    <t>1843413081</t>
  </si>
  <si>
    <t>Poznámka k položce:_x000d_
 Do místností 02 a 07. Podrobnosti viz př. č. CH - 01"</t>
  </si>
  <si>
    <t>102</t>
  </si>
  <si>
    <t>R - 01.751.4</t>
  </si>
  <si>
    <t>Vedení chladiva, odvod kondenzátu, elektrické a komunikační vedení, dodávka a montáž		</t>
  </si>
  <si>
    <t>461314983</t>
  </si>
  <si>
    <t>103</t>
  </si>
  <si>
    <t>R - 01.751.5</t>
  </si>
  <si>
    <t>Konzole pod venkovní jednotku včetně antivibračních silentbloků 		</t>
  </si>
  <si>
    <t>-1217534354</t>
  </si>
  <si>
    <t>104</t>
  </si>
  <si>
    <t>R - 01.751.6</t>
  </si>
  <si>
    <t>Montáž venkovní jednotky 		</t>
  </si>
  <si>
    <t>-111267581</t>
  </si>
  <si>
    <t>105</t>
  </si>
  <si>
    <t>R - 01.751.7</t>
  </si>
  <si>
    <t>Montáž vnitřních jednotek 	</t>
  </si>
  <si>
    <t>-880079574</t>
  </si>
  <si>
    <t>106</t>
  </si>
  <si>
    <t>R - 01.751.8</t>
  </si>
  <si>
    <t>Stavební prostupy stěnou</t>
  </si>
  <si>
    <t>454836978</t>
  </si>
  <si>
    <t>107</t>
  </si>
  <si>
    <t>R - 01.751.9</t>
  </si>
  <si>
    <t>Spojovací materiál</t>
  </si>
  <si>
    <t>-1070362368</t>
  </si>
  <si>
    <t>108</t>
  </si>
  <si>
    <t>R - 01.751.10</t>
  </si>
  <si>
    <t xml:space="preserve">Přesun hmot, lešení </t>
  </si>
  <si>
    <t>1203862933</t>
  </si>
  <si>
    <t>109</t>
  </si>
  <si>
    <t>R - 01.751.11</t>
  </si>
  <si>
    <t>Doprava</t>
  </si>
  <si>
    <t>76723867</t>
  </si>
  <si>
    <t>764</t>
  </si>
  <si>
    <t>Konstrukce klempířské</t>
  </si>
  <si>
    <t>110</t>
  </si>
  <si>
    <t>764001801</t>
  </si>
  <si>
    <t>Demontáž podkladního plechu do suti</t>
  </si>
  <si>
    <t>998266107</t>
  </si>
  <si>
    <t>111</t>
  </si>
  <si>
    <t>764001821</t>
  </si>
  <si>
    <t>Demontáž krytiny ze svitků nebo tabulí do suti</t>
  </si>
  <si>
    <t>244996445</t>
  </si>
  <si>
    <t>3,3*6,4+0,6*(2,5+1,5)</t>
  </si>
  <si>
    <t>112</t>
  </si>
  <si>
    <t>764002841</t>
  </si>
  <si>
    <t>Demontáž oplechování horních ploch zdí a nadezdívek do suti</t>
  </si>
  <si>
    <t>817815346</t>
  </si>
  <si>
    <t>2*7,2+1*13</t>
  </si>
  <si>
    <t>113</t>
  </si>
  <si>
    <t>764002851</t>
  </si>
  <si>
    <t>Demontáž oplechování parapetů do suti</t>
  </si>
  <si>
    <t>1001915111</t>
  </si>
  <si>
    <t>10,6+1,2</t>
  </si>
  <si>
    <t>114</t>
  </si>
  <si>
    <t>764002861</t>
  </si>
  <si>
    <t>Demontáž oplechování říms a ozdobných prvků do suti</t>
  </si>
  <si>
    <t>-994378636</t>
  </si>
  <si>
    <t>2*1,2</t>
  </si>
  <si>
    <t>115</t>
  </si>
  <si>
    <t>764004801</t>
  </si>
  <si>
    <t>Demontáž podokapního žlabu do suti</t>
  </si>
  <si>
    <t>174112726</t>
  </si>
  <si>
    <t>116</t>
  </si>
  <si>
    <t>764011614</t>
  </si>
  <si>
    <t>Podkladní plech z Pz s upraveným povrchem rš 330 mm</t>
  </si>
  <si>
    <t>1800769743</t>
  </si>
  <si>
    <t>117</t>
  </si>
  <si>
    <t>764214609</t>
  </si>
  <si>
    <t>Oplechování horních ploch a atik bez rohů z Pz s povrch úpravou mechanicky kotvené rš 800 mm</t>
  </si>
  <si>
    <t>844179458</t>
  </si>
  <si>
    <t>118</t>
  </si>
  <si>
    <t>764216604</t>
  </si>
  <si>
    <t>Oplechování rovných parapetů mechanicky kotvené z Pz s povrchovou úpravou rš 330 mm</t>
  </si>
  <si>
    <t>1220106060</t>
  </si>
  <si>
    <t>2,4+1+2,4+2,4+1,2+1,2</t>
  </si>
  <si>
    <t>119</t>
  </si>
  <si>
    <t>764218611</t>
  </si>
  <si>
    <t>Oplechování rovné římsy mechanicky kotvené z Pz s upraveným povrchem rš přes 670 mm</t>
  </si>
  <si>
    <t>-812022641</t>
  </si>
  <si>
    <t>2*1,2*1,1</t>
  </si>
  <si>
    <t>120</t>
  </si>
  <si>
    <t>764511602</t>
  </si>
  <si>
    <t>Žlab podokapní půlkruhový z Pz s povrchovou úpravou rš 330 mm</t>
  </si>
  <si>
    <t>-1489974255</t>
  </si>
  <si>
    <t>Poznámka k položce:_x000d_
odstín RAL 7016, K3_x000d_
viz př. č. D.1.1.1-11</t>
  </si>
  <si>
    <t>12,8+6,3</t>
  </si>
  <si>
    <t>121</t>
  </si>
  <si>
    <t>764511642</t>
  </si>
  <si>
    <t>Kotlík oválný (trychtýřový) pro podokapní žlaby z Pz s povrchovou úpravou 330/100 mm</t>
  </si>
  <si>
    <t>1547190033</t>
  </si>
  <si>
    <t>122</t>
  </si>
  <si>
    <t>764518622</t>
  </si>
  <si>
    <t>Svody kruhové včetně objímek, kolen, odskoků z Pz s povrchovou úpravou průměru 100 mm</t>
  </si>
  <si>
    <t>2045371950</t>
  </si>
  <si>
    <t>Poznámka k položce:_x000d_
odstín RAL 7016, K4_x000d_
viz př. č. D.1.1.1-11</t>
  </si>
  <si>
    <t>123</t>
  </si>
  <si>
    <t>998764101</t>
  </si>
  <si>
    <t>Přesun hmot tonážní pro konstrukce klempířské v objektech v do 6 m</t>
  </si>
  <si>
    <t>1235390226</t>
  </si>
  <si>
    <t>766</t>
  </si>
  <si>
    <t>Konstrukce truhlářské</t>
  </si>
  <si>
    <t>124</t>
  </si>
  <si>
    <t>766411821</t>
  </si>
  <si>
    <t>Demontáž truhlářského obložení stěn z palubek</t>
  </si>
  <si>
    <t>-1743975548</t>
  </si>
  <si>
    <t>"sokl" 2*12,8*0,5</t>
  </si>
  <si>
    <t>125</t>
  </si>
  <si>
    <t>766622131</t>
  </si>
  <si>
    <t>Montáž plastových oken plochy přes 1 m2 otevíravých výšky do 1,5 m s rámem do zdiva</t>
  </si>
  <si>
    <t>1442168000</t>
  </si>
  <si>
    <t>126</t>
  </si>
  <si>
    <t>61140051</t>
  </si>
  <si>
    <t>okno plastové otevíravé/sklopné dvojsklo přes plochu 1m2 do v 1,5m</t>
  </si>
  <si>
    <t>1462497264</t>
  </si>
  <si>
    <t xml:space="preserve">Poznámka k položce:_x000d_
včetně vnitřního parapetu_x000d_
viz výpis prací HSV, PSV_x000d_
</t>
  </si>
  <si>
    <t>2,4*1,5*3</t>
  </si>
  <si>
    <t>1,2*1,5*2</t>
  </si>
  <si>
    <t>1*1,2*1</t>
  </si>
  <si>
    <t>127</t>
  </si>
  <si>
    <t>766660001.1</t>
  </si>
  <si>
    <t>Montáž dveřních křídel otvíravých jednokřídlových š do 0,8 m do plastové zárubně</t>
  </si>
  <si>
    <t>367171613</t>
  </si>
  <si>
    <t>128</t>
  </si>
  <si>
    <t>766660002</t>
  </si>
  <si>
    <t>Montáž dveřních křídel otvíravých jednokřídlových š přes 0,8 m do ocelové zárubně</t>
  </si>
  <si>
    <t>1217863291</t>
  </si>
  <si>
    <t>129</t>
  </si>
  <si>
    <t>766660411</t>
  </si>
  <si>
    <t>Montáž vchodových dveří jednokřídlových bez nadsvětlíku do zdiva</t>
  </si>
  <si>
    <t>-1630768293</t>
  </si>
  <si>
    <t>130</t>
  </si>
  <si>
    <t>61140502.1</t>
  </si>
  <si>
    <t>dveře jednokřídlé plastové bílé prosklené max rozměru otvoru 2,42m2, pravé 800/1970</t>
  </si>
  <si>
    <t>-1315823126</t>
  </si>
  <si>
    <t>Poznámka k položce:_x000d_
rám/zárubeň, kování a zámek v ceně_x000d_
viz výpis HSV a PSV_x000d_
včetně zateplení</t>
  </si>
  <si>
    <t>0,8*2</t>
  </si>
  <si>
    <t>131</t>
  </si>
  <si>
    <t>61140502.2</t>
  </si>
  <si>
    <t>dveře jednokřídlé plastové bílé prosklené max rozměru otvoru 2,42m2, pravé 900/1970</t>
  </si>
  <si>
    <t>1096717353</t>
  </si>
  <si>
    <t>0,9*2</t>
  </si>
  <si>
    <t>132</t>
  </si>
  <si>
    <t>766681114</t>
  </si>
  <si>
    <t>Montáž zárubní rámových pro dveře jednokřídlové šířky do 900 mm</t>
  </si>
  <si>
    <t>-248809008</t>
  </si>
  <si>
    <t>133</t>
  </si>
  <si>
    <t>61140500.1</t>
  </si>
  <si>
    <t>dveře jednokřídlé plastové bílé plné , levé, 800/1970 včetně rámové zárubně</t>
  </si>
  <si>
    <t>2063074812</t>
  </si>
  <si>
    <t>Poznámka k položce:_x000d_
rám/zárubeň, kování a zámek v ceně</t>
  </si>
  <si>
    <t>134</t>
  </si>
  <si>
    <t>61140500.2</t>
  </si>
  <si>
    <t>dveře jednokřídlé plastové bílé plné , pravé, 800/1970 včetně rámové zárubně</t>
  </si>
  <si>
    <t>-1477217485</t>
  </si>
  <si>
    <t>135</t>
  </si>
  <si>
    <t>61140500.3</t>
  </si>
  <si>
    <t>dveře jednokřídlé plastové bílé plné , pravé, 600/1970 včetně rámové zárubně</t>
  </si>
  <si>
    <t>1951830744</t>
  </si>
  <si>
    <t>136</t>
  </si>
  <si>
    <t>61140500.4</t>
  </si>
  <si>
    <t>dveře jednokřídlé plastové bílé plné , levé, 600/1970 včetně rámové zárubně</t>
  </si>
  <si>
    <t>-1287978011</t>
  </si>
  <si>
    <t>137</t>
  </si>
  <si>
    <t>998766101</t>
  </si>
  <si>
    <t>Přesun hmot tonážní pro konstrukce truhlářské v objektech v do 6 m</t>
  </si>
  <si>
    <t>701471369</t>
  </si>
  <si>
    <t>767</t>
  </si>
  <si>
    <t>Konstrukce zámečnické</t>
  </si>
  <si>
    <t>138</t>
  </si>
  <si>
    <t>767391112</t>
  </si>
  <si>
    <t>Montáž krytiny z tvarovaných plechů šroubováním</t>
  </si>
  <si>
    <t>-598647559</t>
  </si>
  <si>
    <t>6,5*3,2</t>
  </si>
  <si>
    <t>139</t>
  </si>
  <si>
    <t>15484112</t>
  </si>
  <si>
    <t>plech trapézový 39/160 AlZn tl 0,88mm</t>
  </si>
  <si>
    <t>986055853</t>
  </si>
  <si>
    <t>20,8*1,05 'Přepočtené koeficientem množství</t>
  </si>
  <si>
    <t>140</t>
  </si>
  <si>
    <t>767591012</t>
  </si>
  <si>
    <t>Montáž podlah nebo podest z kompozitních pochůzných skládaných roštů o hmotnosti do 30 kg/m2</t>
  </si>
  <si>
    <t>-259619336</t>
  </si>
  <si>
    <t>Poznámka k položce:_x000d_
viz výpis prvků HSV, PSV</t>
  </si>
  <si>
    <t>2,8+4,5+11+5,8+4*1,5</t>
  </si>
  <si>
    <t>141</t>
  </si>
  <si>
    <t>63126004.1</t>
  </si>
  <si>
    <t>rošt kompozitní pochůzný 60x60/60mm A15</t>
  </si>
  <si>
    <t>-1685254741</t>
  </si>
  <si>
    <t xml:space="preserve">Poznámka k položce:_x000d_
viz př. č. D.1.1.1-03_x000d_
- L 60 x 60 x 6mm,  KOTVY HILTI M16 DL. 150  a´ 0,5 m_x000d_
dl. žlabu 10,5+10,8+36,5 m_x000d_
zakrytí žlabu kalolis 5,8 m2</t>
  </si>
  <si>
    <t>142</t>
  </si>
  <si>
    <t>63126004.2</t>
  </si>
  <si>
    <t>kompozitní deska 4x1,5 m, h=60 mm</t>
  </si>
  <si>
    <t>-1629280795</t>
  </si>
  <si>
    <t>Poznámka k položce:_x000d_
viz př. č. D.1.1.1-03</t>
  </si>
  <si>
    <t>143</t>
  </si>
  <si>
    <t>767641800</t>
  </si>
  <si>
    <t>Demontáž zárubní dveří odřezáním plochy do 2,5 m2</t>
  </si>
  <si>
    <t>-1548167641</t>
  </si>
  <si>
    <t>144</t>
  </si>
  <si>
    <t>767995111</t>
  </si>
  <si>
    <t>Montáž atypických zámečnických konstrukcí hmotnosti do 5 kg</t>
  </si>
  <si>
    <t>kg</t>
  </si>
  <si>
    <t>50046461</t>
  </si>
  <si>
    <t>Poznámka k položce:_x000d_
držák na boiler</t>
  </si>
  <si>
    <t>145</t>
  </si>
  <si>
    <t>48441466</t>
  </si>
  <si>
    <t>držák radiátorový nebo boilerový</t>
  </si>
  <si>
    <t>1896272666</t>
  </si>
  <si>
    <t>146</t>
  </si>
  <si>
    <t>998767101</t>
  </si>
  <si>
    <t>Přesun hmot tonážní pro zámečnické konstrukce v objektech v do 6 m</t>
  </si>
  <si>
    <t>-641651659</t>
  </si>
  <si>
    <t>771</t>
  </si>
  <si>
    <t>Podlahy z dlaždic</t>
  </si>
  <si>
    <t>147</t>
  </si>
  <si>
    <t>771121011</t>
  </si>
  <si>
    <t>Nátěr penetrační na podlahu</t>
  </si>
  <si>
    <t>1131795638</t>
  </si>
  <si>
    <t>"01-06" 2,5+19,5+6,5+7+4,6+2,9</t>
  </si>
  <si>
    <t>148</t>
  </si>
  <si>
    <t>23531287</t>
  </si>
  <si>
    <t>hmota nátěrová epoxidová 2-složková chemicky odolná lité podlahy</t>
  </si>
  <si>
    <t>-323555747</t>
  </si>
  <si>
    <t>9,5*0,8</t>
  </si>
  <si>
    <t>149</t>
  </si>
  <si>
    <t>771151024</t>
  </si>
  <si>
    <t>Samonivelační stěrka podlah pevnosti 30 MPa tl 10 mm</t>
  </si>
  <si>
    <t>-367386795</t>
  </si>
  <si>
    <t>"01-07" 2,5+19,5+6,5+7+4,6+2,9+9,5</t>
  </si>
  <si>
    <t>150</t>
  </si>
  <si>
    <t>771474112</t>
  </si>
  <si>
    <t>Montáž soklů z dlaždic keramických rovných flexibilní lepidlo v do 90 mm</t>
  </si>
  <si>
    <t>-1830067904</t>
  </si>
  <si>
    <t>"01" 6,4</t>
  </si>
  <si>
    <t>"02" 20,6</t>
  </si>
  <si>
    <t>"07" 19</t>
  </si>
  <si>
    <t>151</t>
  </si>
  <si>
    <t>59761281</t>
  </si>
  <si>
    <t>sokl s položlábkem-dlažba keramická slinutá hladká do interiéru i exteriéru 300x80mm</t>
  </si>
  <si>
    <t>-1466110459</t>
  </si>
  <si>
    <t>46*2,475 'Přepočtené koeficientem množství</t>
  </si>
  <si>
    <t>152</t>
  </si>
  <si>
    <t>771571810</t>
  </si>
  <si>
    <t>Demontáž podlah z dlaždic keramických kladených do malty</t>
  </si>
  <si>
    <t>-387380722</t>
  </si>
  <si>
    <t>5,75*8</t>
  </si>
  <si>
    <t>153</t>
  </si>
  <si>
    <t>771575131</t>
  </si>
  <si>
    <t>Montáž podlah keramických protiskluzných lepených disperzním lepidlem do 50 ks/m2</t>
  </si>
  <si>
    <t>-2127120448</t>
  </si>
  <si>
    <t>154</t>
  </si>
  <si>
    <t>59761409</t>
  </si>
  <si>
    <t>dlažba keramická slinutá protiskluzná SR2 do interiéru i exteriéru pro vysoké mechanické namáhání přes 9 do 12ks/m2</t>
  </si>
  <si>
    <t>-831999417</t>
  </si>
  <si>
    <t>"01-04" 2,5+19,5+6,5+7</t>
  </si>
  <si>
    <t>35,5*1,1 'Přepočtené koeficientem množství</t>
  </si>
  <si>
    <t>155</t>
  </si>
  <si>
    <t>59761434</t>
  </si>
  <si>
    <t>dlažba keramická slinutá hladká do interiéru i exteriéru pro vysoké mechanické namáhání přes 9 do 12ks/m2</t>
  </si>
  <si>
    <t>-1936827802</t>
  </si>
  <si>
    <t>"05, 06" 4,6+2,9</t>
  </si>
  <si>
    <t>7,5*1,1 'Přepočtené koeficientem množství</t>
  </si>
  <si>
    <t>156</t>
  </si>
  <si>
    <t>998771101</t>
  </si>
  <si>
    <t>Přesun hmot tonážní pro podlahy z dlaždic v objektech v do 6 m</t>
  </si>
  <si>
    <t>413607461</t>
  </si>
  <si>
    <t>776</t>
  </si>
  <si>
    <t>Podlahy povlakové</t>
  </si>
  <si>
    <t>157</t>
  </si>
  <si>
    <t>776201812</t>
  </si>
  <si>
    <t>Demontáž lepených povlakových podlah s podložkou ručně</t>
  </si>
  <si>
    <t>2060988538</t>
  </si>
  <si>
    <t>"02" 5,75*3,7</t>
  </si>
  <si>
    <t>158</t>
  </si>
  <si>
    <t>998776201</t>
  </si>
  <si>
    <t>Přesun hmot procentní pro podlahy povlakové v objektech v do 6 m</t>
  </si>
  <si>
    <t>%</t>
  </si>
  <si>
    <t>-13850764</t>
  </si>
  <si>
    <t>777</t>
  </si>
  <si>
    <t>Podlahy lité</t>
  </si>
  <si>
    <t>159</t>
  </si>
  <si>
    <t>777111101</t>
  </si>
  <si>
    <t>Zametení podkladu před provedením lité podlahy</t>
  </si>
  <si>
    <t>226878065</t>
  </si>
  <si>
    <t>160</t>
  </si>
  <si>
    <t>777131105</t>
  </si>
  <si>
    <t>Penetrační epoxidový nátěr podlahy na podklad z čerstvého betonu</t>
  </si>
  <si>
    <t>689587310</t>
  </si>
  <si>
    <t>161</t>
  </si>
  <si>
    <t>777511107</t>
  </si>
  <si>
    <t>Protiskluzná úprava prosyp krycí stěrky lité podlahy pískem</t>
  </si>
  <si>
    <t>-925304859</t>
  </si>
  <si>
    <t>162</t>
  </si>
  <si>
    <t>777511131</t>
  </si>
  <si>
    <t>Krycí epoxidová stěrka antistatické lité podlahy mechanicky a chemicky odolná</t>
  </si>
  <si>
    <t>598730434</t>
  </si>
  <si>
    <t>163</t>
  </si>
  <si>
    <t>998777101</t>
  </si>
  <si>
    <t>Přesun hmot tonážní pro podlahy lité v objektech v do 6 m</t>
  </si>
  <si>
    <t>1013305018</t>
  </si>
  <si>
    <t>781</t>
  </si>
  <si>
    <t>Dokončovací práce - obklady</t>
  </si>
  <si>
    <t>164</t>
  </si>
  <si>
    <t>781121011</t>
  </si>
  <si>
    <t>Nátěr penetrační na stěnu</t>
  </si>
  <si>
    <t>687848256</t>
  </si>
  <si>
    <t>165</t>
  </si>
  <si>
    <t>781473810</t>
  </si>
  <si>
    <t>Demontáž obkladů z obkladaček keramických lepených</t>
  </si>
  <si>
    <t>203293333</t>
  </si>
  <si>
    <t>166</t>
  </si>
  <si>
    <t>781474115</t>
  </si>
  <si>
    <t>Montáž obkladů vnitřních keramických hladkých do 25 ks/m2 lepených flexibilním lepidlem</t>
  </si>
  <si>
    <t>-814584659</t>
  </si>
  <si>
    <t>"02" 4,3*1,6</t>
  </si>
  <si>
    <t>"03" 10,2*1,6</t>
  </si>
  <si>
    <t>"04" 10,2*1,6</t>
  </si>
  <si>
    <t>"05" 8,6*2</t>
  </si>
  <si>
    <t>"06" 6,8*2</t>
  </si>
  <si>
    <t>167</t>
  </si>
  <si>
    <t>597610100</t>
  </si>
  <si>
    <t xml:space="preserve">obkládačky keramické  koupelny (bílé i barevné) 25 x 33 x 0,7 cm I. j.</t>
  </si>
  <si>
    <t>150708740</t>
  </si>
  <si>
    <t>70,32*1,1 'Přepočtené koeficientem množství</t>
  </si>
  <si>
    <t>168</t>
  </si>
  <si>
    <t>781494111</t>
  </si>
  <si>
    <t>Plastové profily rohové lepené flexibilním lepidlem</t>
  </si>
  <si>
    <t>-1900963620</t>
  </si>
  <si>
    <t>"02" 2*1,6</t>
  </si>
  <si>
    <t>"03" 10*1,6</t>
  </si>
  <si>
    <t>"04" 9*1,6</t>
  </si>
  <si>
    <t>"05" 8*2</t>
  </si>
  <si>
    <t>"06" 6*2</t>
  </si>
  <si>
    <t>169</t>
  </si>
  <si>
    <t>998781101</t>
  </si>
  <si>
    <t>Přesun hmot tonážní pro obklady keramické v objektech v do 6 m</t>
  </si>
  <si>
    <t>982617947</t>
  </si>
  <si>
    <t>783</t>
  </si>
  <si>
    <t>Dokončovací práce - nátěry</t>
  </si>
  <si>
    <t>170</t>
  </si>
  <si>
    <t>783827125</t>
  </si>
  <si>
    <t>Krycí jednonásobný silikonový nátěr omítek stupně členitosti 1 a 2</t>
  </si>
  <si>
    <t>-396341501</t>
  </si>
  <si>
    <t>Poznámka k položce:_x000d_
NOVÝ FASÁDNÍ NÁTĚR SILIKONOVÝ - BARVA ŠEDÁ</t>
  </si>
  <si>
    <t>784</t>
  </si>
  <si>
    <t>Dokončovací práce - malby a tapety</t>
  </si>
  <si>
    <t>171</t>
  </si>
  <si>
    <t>784121001</t>
  </si>
  <si>
    <t>Oškrabání malby v mísnostech výšky do 3,80 m</t>
  </si>
  <si>
    <t>-1541155780</t>
  </si>
  <si>
    <t>"01" (2*1,8+1*1,4)*3,15</t>
  </si>
  <si>
    <t>"02" (2*3,7+1*5,75+2*1,7)*3,15</t>
  </si>
  <si>
    <t>"03" (2*2,5+2*2,6)*3,15</t>
  </si>
  <si>
    <t>"04" (2*2,95+2*2,25)*3,15</t>
  </si>
  <si>
    <t>"05" (2+1,4)*3,15</t>
  </si>
  <si>
    <t>"06" (2*1,7+2*1,7)*3,15</t>
  </si>
  <si>
    <t>"07" (2*5,575+2*3,75)*3,15</t>
  </si>
  <si>
    <t>"strop" 11,9*5,75</t>
  </si>
  <si>
    <t>172</t>
  </si>
  <si>
    <t>784121011</t>
  </si>
  <si>
    <t>Rozmývání podkladu po oškrabání malby v místnostech výšky do 3,80 m</t>
  </si>
  <si>
    <t>2092976326</t>
  </si>
  <si>
    <t>173</t>
  </si>
  <si>
    <t>784181111</t>
  </si>
  <si>
    <t>Základní silikátová jednonásobná bezbarvá penetrace podkladu v místnostech výšky do 3,80 m</t>
  </si>
  <si>
    <t>-401212901</t>
  </si>
  <si>
    <t>174</t>
  </si>
  <si>
    <t>784331001</t>
  </si>
  <si>
    <t>Dvojnásobné bílé protiplísňové malby v místnostech výšky do 3,80 m</t>
  </si>
  <si>
    <t>1326091935</t>
  </si>
  <si>
    <t>Poznámka k položce:_x000d_
v místnosti 07 omyvatelná barva VARIOPAINT</t>
  </si>
  <si>
    <t>789</t>
  </si>
  <si>
    <t>Povrchové úpravy ocelových konstrukcí a technologických zařízení</t>
  </si>
  <si>
    <t>175</t>
  </si>
  <si>
    <t>789121151</t>
  </si>
  <si>
    <t>Čištění ručním nářadím ocelových konstrukcí třídy I stupeň přípravy St 2 stupeň zrezivění B</t>
  </si>
  <si>
    <t>-814376452</t>
  </si>
  <si>
    <t>176</t>
  </si>
  <si>
    <t>789221112</t>
  </si>
  <si>
    <t>Provedení otryskání ocelových konstrukcí třídy I stupeň zarezavění A stupeň přípravy Sa 2 1/2</t>
  </si>
  <si>
    <t>-696522892</t>
  </si>
  <si>
    <t>"vrata" 1,8*2,2*2</t>
  </si>
  <si>
    <t>"sloupy" 2*3,14*0,1*2,8*2</t>
  </si>
  <si>
    <t>"konstrukce přístřešku" (2*0,06+2*0,08)*(4*3+5,7)+6,2*3,15</t>
  </si>
  <si>
    <t>177</t>
  </si>
  <si>
    <t>42118100</t>
  </si>
  <si>
    <t>materiál tryskací z křemičitanu hlinitého</t>
  </si>
  <si>
    <t>-1342748374</t>
  </si>
  <si>
    <t>35,923*0,035 'Přepočtené koeficientem množství</t>
  </si>
  <si>
    <t>178</t>
  </si>
  <si>
    <t>789321111</t>
  </si>
  <si>
    <t>Zhotovení nátěru ocelových konstrukcí třídy I jednosložkového základního tl do 80 µm</t>
  </si>
  <si>
    <t>1932140380</t>
  </si>
  <si>
    <t>179</t>
  </si>
  <si>
    <t>24623030</t>
  </si>
  <si>
    <t>hmota nátěrová epoxidová základní antikorozní na kovy</t>
  </si>
  <si>
    <t>-1668899562</t>
  </si>
  <si>
    <t>Poznámka k položce:_x000d_
Vydatnost: 8,1 - 8,5 m² /1 kg</t>
  </si>
  <si>
    <t>35,923/8,1</t>
  </si>
  <si>
    <t>180</t>
  </si>
  <si>
    <t>789321121</t>
  </si>
  <si>
    <t>Zhotovení nátěru ocelových konstrukcí třídy I jednosložkového krycího (vrchního) tl do 80 µm</t>
  </si>
  <si>
    <t>532798365</t>
  </si>
  <si>
    <t>181</t>
  </si>
  <si>
    <t>24629141</t>
  </si>
  <si>
    <t>hmota nátěrová PUR krycí (email) na ocelové konstrukce RAL 3020 mat</t>
  </si>
  <si>
    <t>-1209524887</t>
  </si>
  <si>
    <t>35,923/8,1*2</t>
  </si>
  <si>
    <t>Práce a dodávky M</t>
  </si>
  <si>
    <t>22-M</t>
  </si>
  <si>
    <t>Montáže technologických zařízení pro dopravní stavby</t>
  </si>
  <si>
    <t>182</t>
  </si>
  <si>
    <t>220301601</t>
  </si>
  <si>
    <t>Položení koberce dielektrického</t>
  </si>
  <si>
    <t>1927493684</t>
  </si>
  <si>
    <t>183</t>
  </si>
  <si>
    <t>R - 01.22.1</t>
  </si>
  <si>
    <t>dielektrické PVC</t>
  </si>
  <si>
    <t>256</t>
  </si>
  <si>
    <t>329353209</t>
  </si>
  <si>
    <t>6*1,01 'Přepočtené koeficientem množství</t>
  </si>
  <si>
    <t>SO_02 - Bioblok - stavební úpravy</t>
  </si>
  <si>
    <t xml:space="preserve">    711 - Izolace proti vodě, vlhkosti a plynům</t>
  </si>
  <si>
    <t xml:space="preserve">    714 - Akustická a protiotřesová opatření</t>
  </si>
  <si>
    <t>-54994076</t>
  </si>
  <si>
    <t>"kolem DN" (24+8+3)*0,5</t>
  </si>
  <si>
    <t>"kolem nitrifikace" 13,5*0,5</t>
  </si>
  <si>
    <t>R - 02.1.1</t>
  </si>
  <si>
    <t>Zhutnění pláně uvnitř místn. č. 13 na Edef 45 MPa</t>
  </si>
  <si>
    <t>248181756</t>
  </si>
  <si>
    <t>3,6*5,4</t>
  </si>
  <si>
    <t>221212114</t>
  </si>
  <si>
    <t>Vrty přenosnými kladivy D do 56 mm úklon přes 90° hl do 10 m hor. IV</t>
  </si>
  <si>
    <t>-1029234924</t>
  </si>
  <si>
    <t>4*(6*2+7)</t>
  </si>
  <si>
    <t>"pod základ schodiště" 0,5*0,5*0,1*2</t>
  </si>
  <si>
    <t>"pod podlahu v místn. 13" 3,6*5,4*0,15</t>
  </si>
  <si>
    <t>273313711</t>
  </si>
  <si>
    <t>Základové desky z betonu tř. C 20/25</t>
  </si>
  <si>
    <t>1343773317</t>
  </si>
  <si>
    <t>273321611</t>
  </si>
  <si>
    <t>Základové desky ze ŽB bez zvýšených nároků na prostředí tř. C 30/37</t>
  </si>
  <si>
    <t>168179664</t>
  </si>
  <si>
    <t>"podlaha v místn. 13" 3,6*5,4*0,6</t>
  </si>
  <si>
    <t>- 9,2*0,45*0,3</t>
  </si>
  <si>
    <t>-0,87*3,1*0,3</t>
  </si>
  <si>
    <t>275313711</t>
  </si>
  <si>
    <t>Základové patky z betonu tř. C 20/25</t>
  </si>
  <si>
    <t>369028611</t>
  </si>
  <si>
    <t>"pod schodiště" 0,5*0,5*0,8*2</t>
  </si>
  <si>
    <t>275351121</t>
  </si>
  <si>
    <t>Zřízení bednění základových patek</t>
  </si>
  <si>
    <t>-503398112</t>
  </si>
  <si>
    <t>(4*0,5)*0,8*2</t>
  </si>
  <si>
    <t>275351122</t>
  </si>
  <si>
    <t>Odstranění bednění základových patek</t>
  </si>
  <si>
    <t>-974738216</t>
  </si>
  <si>
    <t>281811112</t>
  </si>
  <si>
    <t>Ocelové trubky pro injektování nízkotlaké s ponecháním trubek l do 1,5 m D trubek do 50,8 mm</t>
  </si>
  <si>
    <t>1698537381</t>
  </si>
  <si>
    <t>281811122</t>
  </si>
  <si>
    <t>Příplatek ZKD 1 m ponechané nízkotlaké trubky nad 1,5 m D trubek do 50,8 mm</t>
  </si>
  <si>
    <t>595941392</t>
  </si>
  <si>
    <t>58521113</t>
  </si>
  <si>
    <t>cement portlandský CEM I 52,5MPa</t>
  </si>
  <si>
    <t>470672861</t>
  </si>
  <si>
    <t>0,5*2,05*(6+6+7)</t>
  </si>
  <si>
    <t>282601112</t>
  </si>
  <si>
    <t>Injektování vrtů vysokotlaké vzestupné s jednoduchým obturátorem tlakem do 2 MPa</t>
  </si>
  <si>
    <t>hod</t>
  </si>
  <si>
    <t>-370320047</t>
  </si>
  <si>
    <t>3*(6+6+7)</t>
  </si>
  <si>
    <t>310321111.1</t>
  </si>
  <si>
    <t xml:space="preserve">Zabetonování otvorů do pl 1 m2 ve zdivu  včetně bednění a výztuže</t>
  </si>
  <si>
    <t>-660717434</t>
  </si>
  <si>
    <t>"stávají otvor DN 600 ve žlabu" 3,14*0,3*0,3</t>
  </si>
  <si>
    <t xml:space="preserve">"přehrazení žlabu"  0,5*0,9*0,3+0,7*0,9*0,3</t>
  </si>
  <si>
    <t>317121151</t>
  </si>
  <si>
    <t>Montáž ŽB překladů prefabrikovaných do rýh světlosti otvoru do 1050 mm</t>
  </si>
  <si>
    <t>-79909489</t>
  </si>
  <si>
    <t>59321172</t>
  </si>
  <si>
    <t>překlad železobetonový příčkový vylehčený RZP 890x140x140mm</t>
  </si>
  <si>
    <t>-1955972847</t>
  </si>
  <si>
    <t>317121251</t>
  </si>
  <si>
    <t>Montáž ŽB překladů prefabrikovaných do rýh světlosti otvoru do 1800 mm</t>
  </si>
  <si>
    <t>-1657347171</t>
  </si>
  <si>
    <t>59321211</t>
  </si>
  <si>
    <t>překlad železobetonový RZP vylehčený 1490x140x140mm</t>
  </si>
  <si>
    <t>1598099181</t>
  </si>
  <si>
    <t>317121351.1</t>
  </si>
  <si>
    <t>Montáž ŽB překladů prefabrikovaných do rýh světlosti otvoru do 2600 mm</t>
  </si>
  <si>
    <t>428737737</t>
  </si>
  <si>
    <t>59321214</t>
  </si>
  <si>
    <t>překlad železobetonový RZP vylehčený 2540x140x140mm</t>
  </si>
  <si>
    <t>355873713</t>
  </si>
  <si>
    <t>317941123</t>
  </si>
  <si>
    <t>Osazování ocelových válcovaných nosníků na zdivu I, IE, U, UE nebo L do č 22</t>
  </si>
  <si>
    <t>-1358434324</t>
  </si>
  <si>
    <t>13010722</t>
  </si>
  <si>
    <t>ocel profilová IPN 200 jakost 11 375</t>
  </si>
  <si>
    <t>-2125974292</t>
  </si>
  <si>
    <t>Poznámka k položce:_x000d_
Hmotnost: 26,30 kg/m</t>
  </si>
  <si>
    <t>3,5*26,3/1000</t>
  </si>
  <si>
    <t>380326132</t>
  </si>
  <si>
    <t>Kompletní konstrukce ČOV, nádrží ze ŽB se zvýšenými nároky na prostředí tř. C 30/37 tl 300 mm</t>
  </si>
  <si>
    <t>125274313</t>
  </si>
  <si>
    <t>Poznámka k položce:_x000d_
beton C 30/37 XC4, XA1</t>
  </si>
  <si>
    <t>3,98*1,4*0,25 "lávka dno"</t>
  </si>
  <si>
    <t>0,6*0,2*(3,98*2+1) "lávka stěny"</t>
  </si>
  <si>
    <t>3,8*2*0,25*0,25+0,25*0,25*2*2 "sloupy"</t>
  </si>
  <si>
    <t>0,3*0,8*1*2 "žlaby zabetonování"</t>
  </si>
  <si>
    <t>380326133</t>
  </si>
  <si>
    <t>Kompletní konstrukce ČOV, nádrží ze ŽB se zvýšenými nároky na prostředí tř. C 30/37 tl nad 300 mm</t>
  </si>
  <si>
    <t>-18891227</t>
  </si>
  <si>
    <t>"stěna v 02" 3,8*0,4*12</t>
  </si>
  <si>
    <t>380356231</t>
  </si>
  <si>
    <t>Bednění kompletních konstrukcí ČOV, nádrží nebo vodojemů neomítaných ploch rovinných zřízení</t>
  </si>
  <si>
    <t>-274590836</t>
  </si>
  <si>
    <t>3,673*4</t>
  </si>
  <si>
    <t>3,8*12*2</t>
  </si>
  <si>
    <t>380356232</t>
  </si>
  <si>
    <t>Bednění kompletních konstrukcí ČOV, nádrží nebo vodojemů neomítaných ploch rovinných odstranění</t>
  </si>
  <si>
    <t>1375148265</t>
  </si>
  <si>
    <t>380361006</t>
  </si>
  <si>
    <t>Výztuž kompletních konstrukcí ČOV, nádrží nebo vodojemů z betonářské oceli 10 505</t>
  </si>
  <si>
    <t>-1668195252</t>
  </si>
  <si>
    <t>(3,673+18,24)*0,2</t>
  </si>
  <si>
    <t>4,5*0,8*0,15</t>
  </si>
  <si>
    <t>-2115562851</t>
  </si>
  <si>
    <t>"u DN" (24+8+3)*0,5</t>
  </si>
  <si>
    <t>"u nitrifikace" 13,5*0,5</t>
  </si>
  <si>
    <t>-1323442551</t>
  </si>
  <si>
    <t>2041733137</t>
  </si>
  <si>
    <t>24,25*1,03 'Přepočtené koeficientem množství</t>
  </si>
  <si>
    <t>611325422</t>
  </si>
  <si>
    <t>Oprava vnitřní vápenocementové štukové omítky stropů v rozsahu plochy do 30%</t>
  </si>
  <si>
    <t>-1863348797</t>
  </si>
  <si>
    <t>"09-13" 4+6,1+1,8+16,2+10,2+7,7</t>
  </si>
  <si>
    <t>"09" 4*2*3</t>
  </si>
  <si>
    <t>"10" (2*3,15+2*1,95)*3</t>
  </si>
  <si>
    <t>"11" (2*0,9+2*1,95)*3</t>
  </si>
  <si>
    <t>"12" (2*3,9+2*4,15)*3</t>
  </si>
  <si>
    <t>"13" (2*3,6+2*6,55)*3</t>
  </si>
  <si>
    <t>622321121</t>
  </si>
  <si>
    <t>Vápenocementová omítka hladká jednovrstvá vnějších stěn nanášená ručně</t>
  </si>
  <si>
    <t>-792432245</t>
  </si>
  <si>
    <t>140,8</t>
  </si>
  <si>
    <t>"štíty" 2*12</t>
  </si>
  <si>
    <t>621325103</t>
  </si>
  <si>
    <t>Oprava vnější vápenocementové hladké omítky složitosti 1 podhledů v rozsahu do 50%</t>
  </si>
  <si>
    <t>3,5*(2*10,7+7,4*2)</t>
  </si>
  <si>
    <t>"strop nad 07,08" 4,25*2</t>
  </si>
  <si>
    <t xml:space="preserve">"sloupy"  4*0,4*3,5</t>
  </si>
  <si>
    <t>"sokl po obvodu" (6,4+2+6,5+7,4+10,7+5)*0,6</t>
  </si>
  <si>
    <t xml:space="preserve">"sloupy" 2*(4*0,4)*0,6 </t>
  </si>
  <si>
    <t xml:space="preserve">"rampa"  (1,5+5,2+1,5)*0,6</t>
  </si>
  <si>
    <t>"základ nad terénem" (10,7-3,35+10,7)*0,4+2,2*0,6+7,4*0,2</t>
  </si>
  <si>
    <t>631311116</t>
  </si>
  <si>
    <t>Mazanina tl do 80 mm z betonu prostého bez zvýšených nároků na prostředí tř. C 25/30</t>
  </si>
  <si>
    <t>2085433905</t>
  </si>
  <si>
    <t>"spádový beton v místn. 13" 3,6*5,4*0,25</t>
  </si>
  <si>
    <t>2050625558</t>
  </si>
  <si>
    <t xml:space="preserve">Zasekání kanalizačního potrubí do podlahy </t>
  </si>
  <si>
    <t>512</t>
  </si>
  <si>
    <t>-1459715774</t>
  </si>
  <si>
    <t>(0,6+3,5)*(2*10,7+7,4*2)</t>
  </si>
  <si>
    <t>7,4*3,2</t>
  </si>
  <si>
    <t>172,1*30 'Přepočtené koeficientem množství</t>
  </si>
  <si>
    <t>953171022</t>
  </si>
  <si>
    <t>Osazování poklopů litinových nebo ocelových hmotnosti do 100 kg - nádrže</t>
  </si>
  <si>
    <t>1188411840</t>
  </si>
  <si>
    <t>28661700.1</t>
  </si>
  <si>
    <t>poklop ocelový na otvor 600x600 mm, rýhovaný plech, včetně rámu, třída A15, materiál nerez</t>
  </si>
  <si>
    <t>383362885</t>
  </si>
  <si>
    <t>Poznámka k položce:_x000d_
viz HSV, PSV</t>
  </si>
  <si>
    <t>28661700.2</t>
  </si>
  <si>
    <t>poklop ocelový na otvor 1500x1300 mm, rýhovaný plech, včetně rámu, třída A15, materiál nerez</t>
  </si>
  <si>
    <t>1331521218</t>
  </si>
  <si>
    <t>28661700.3</t>
  </si>
  <si>
    <t>poklop ocelový na otvor 650x650 mm, rýhovaný plech, včetně rámu, třída A15, materiál nerez</t>
  </si>
  <si>
    <t>-1256567948</t>
  </si>
  <si>
    <t>28661700.4</t>
  </si>
  <si>
    <t>poklop ocelový na otvor 2000x2000 mm, rýhovaný plech dělený, včetně rámu, třída A15, materiál nerez</t>
  </si>
  <si>
    <t>-1502535385</t>
  </si>
  <si>
    <t>Poznámka k položce:_x000d_
- I 160 dl. 2000 + 2 x KOTEVNÍ PLECH(350x350x10)_x000d_
+ 8 x KOTVA HILTI M 18 dl 150_x000d_
- L 60 x 60 x 6 DL. 2000 (2 x) + 10 x KOTVA HILTI _x000d_
M 18 DL. 200 _x000d_
- PLNÉ KOMPOZITNÍ DESKY (2000 x 1000 x 40) 2 x_x000d_
viz HSV, PSV</t>
  </si>
  <si>
    <t>961044111</t>
  </si>
  <si>
    <t>Bourání základů z betonu prostého</t>
  </si>
  <si>
    <t>167629275</t>
  </si>
  <si>
    <t>"pod schody u rampy" 1,2*0,3*0,8</t>
  </si>
  <si>
    <t>"základy pod zdmi v místn. 13" 2*3,6*0,4*0,8</t>
  </si>
  <si>
    <t>"podlaha v místn. 13" 3,6*5,4*0,3</t>
  </si>
  <si>
    <t>"přepažení ve žlabu" 0,45*3,8*0,9+1,8+0,2*0,9</t>
  </si>
  <si>
    <t>961055111</t>
  </si>
  <si>
    <t>Bourání základů ze ŽB</t>
  </si>
  <si>
    <t>-1554395523</t>
  </si>
  <si>
    <t>"žlab" 35*0,3*0,5</t>
  </si>
  <si>
    <t>962032432</t>
  </si>
  <si>
    <t>Bourání zdiva cihelných z dutých nebo plných cihel pálených i nepálených na MV nebo MVC přes 1 m3</t>
  </si>
  <si>
    <t>-1132166095</t>
  </si>
  <si>
    <t>"13" 3*2,5*0,3+1,4*3*0,3+2*2,6*0,4+0,6*0,6*0,4</t>
  </si>
  <si>
    <t xml:space="preserve">"12"  3,15*3*0,15</t>
  </si>
  <si>
    <t xml:space="preserve">"dveře ve štítu"  0,9*2*0,3</t>
  </si>
  <si>
    <t>962032432.1</t>
  </si>
  <si>
    <t xml:space="preserve">Bourání zdiva cihelných z dutých nebo plných cihel pálených i nepálených na MV nebo MVC přes 1 m3 pro osazení  I 200 a překladů       </t>
  </si>
  <si>
    <t>-503747340</t>
  </si>
  <si>
    <t>"13" 3,5*0,3*0,3+0,9*0,4*0,25+2,5*0,4*0,25</t>
  </si>
  <si>
    <t>962052210</t>
  </si>
  <si>
    <t>Bourání zdiva nadzákladového ze ŽB do 1 m3</t>
  </si>
  <si>
    <t>95251005</t>
  </si>
  <si>
    <t>"schody u denitrifikace" 1,6*1*0,5</t>
  </si>
  <si>
    <t>"schody u vstupní rampy" 1,2*1,5*0,5</t>
  </si>
  <si>
    <t>5*1*1,4</t>
  </si>
  <si>
    <t>963015131</t>
  </si>
  <si>
    <t>Demontáž prefabrikovaných krycích desek kanálů, šachet nebo žump do hmotnosti 0,12 t</t>
  </si>
  <si>
    <t>1791467361</t>
  </si>
  <si>
    <t>Poznámka k položce:_x000d_
skruže DN 1000 ubourat a seříznout na niveletě nového podkladního betonu -0,75</t>
  </si>
  <si>
    <t>964011221</t>
  </si>
  <si>
    <t>Vybourání ŽB překladů prefabrikovaných dl do 3 m hmotnosti do 75 kg/m</t>
  </si>
  <si>
    <t>2065837617</t>
  </si>
  <si>
    <t>Poznámka k položce:_x000d_
nad oknem v místnosti 13</t>
  </si>
  <si>
    <t>1,5*0,2*0,4</t>
  </si>
  <si>
    <t>1*1,2*1,5</t>
  </si>
  <si>
    <t>971033341</t>
  </si>
  <si>
    <t>Vybourání otvorů ve zdivu cihelném pl do 0,09 m2 na MVC nebo MV tl do 300 mm</t>
  </si>
  <si>
    <t>-313165097</t>
  </si>
  <si>
    <t>971033351</t>
  </si>
  <si>
    <t>Vybourání otvorů ve zdivu cihelném pl do 0,09 m2 na MVC nebo MV tl do 450 mm</t>
  </si>
  <si>
    <t>-1214175748</t>
  </si>
  <si>
    <t>974042587</t>
  </si>
  <si>
    <t>Vysekání rýh v dlažbě betonové nebo jiné monolitické hl do 250 mm š do 300 mm</t>
  </si>
  <si>
    <t>60832469</t>
  </si>
  <si>
    <t>974042589</t>
  </si>
  <si>
    <t>Příplatek k vysekání rýh v dlažbě betonové nebo jiné monolitické hl do 250 mm ZKD 100 mm š rýhy</t>
  </si>
  <si>
    <t>-830549704</t>
  </si>
  <si>
    <t>-16964718</t>
  </si>
  <si>
    <t>"stěny bioblok, sanace 1,8m" 4*12*1,8*2</t>
  </si>
  <si>
    <t>"stěny DN" 4*5,9*1,8*3</t>
  </si>
  <si>
    <t>"zhlaví vodorovné DN" 22*6,7-3*5,9*5,9</t>
  </si>
  <si>
    <t>"zhlaví svislé DN" (24+2,4+6,7)*0,3</t>
  </si>
  <si>
    <t>"arm. prostor DN, stěny" (2*5,9+4*1,95)*2,0*2</t>
  </si>
  <si>
    <t>"arm. prostor DN,podlaha" 5,9*1,95*2</t>
  </si>
  <si>
    <t>"bioblok zhlaví" 2*13,3*(0,5+0,65)+1*13,3*0,65+2*25,9*(0,5+0,65)</t>
  </si>
  <si>
    <t>"žlab u biobloku, stěny, vrch zhlaví, dno" (2*17,85+0,65)*0,8+(2*17,85+0,65)*0,25+17,6*0,65</t>
  </si>
  <si>
    <t>"rampa 14, podlaha a svislé stěny" 1,5*5,15+(1,5+5,15+1,5)*0,6</t>
  </si>
  <si>
    <t>"schody před vstupem a rozvaděčem" 3,35*0,3+3,35*0,6</t>
  </si>
  <si>
    <t>"jímka plovoucích nečistot stěny" (2*1,5+2*4)*1,5</t>
  </si>
  <si>
    <t>"jímka plovoucích nečistot dno+zhlaví" 1,5*4+(2*2+2*4,5)*(0,4+0,25)</t>
  </si>
  <si>
    <t>"lapák tuku stěny" 15*1,5</t>
  </si>
  <si>
    <t>"lapák tuku zhlaví" 17*(0,3+0,5)</t>
  </si>
  <si>
    <t>985121222</t>
  </si>
  <si>
    <t>Tryskání degradovaného betonu líce kleneb a podhledů vodou pod tlakem do 1250 barů</t>
  </si>
  <si>
    <t>-47350088</t>
  </si>
  <si>
    <t>"2x arm. prostor DN strop" 5,9*1,95*2</t>
  </si>
  <si>
    <t>-1146608037</t>
  </si>
  <si>
    <t>985132111</t>
  </si>
  <si>
    <t>Očištění ploch líce kleneb a podhledů tlakovou vodou</t>
  </si>
  <si>
    <t>527748014</t>
  </si>
  <si>
    <t xml:space="preserve">Reprofilace stěn cementovými sanačními maltami tl 40 mm </t>
  </si>
  <si>
    <t>-1751119094</t>
  </si>
  <si>
    <t xml:space="preserve">Poznámka k položce:_x000d_
Sanace svislých stěn,  hrubou tixotropní opravnou maltou, certifikovanou dle EN 1504-3, tř. R 4  (např. MasterEmaco S 488, tl. vrstvy 40 mm). vrstvy 40 mm, podrobnosti viz TZ_x000d_
</t>
  </si>
  <si>
    <t>"rampa 14, svislé stěny" (1,5+5,15+1,5)*0,6</t>
  </si>
  <si>
    <t>985311214</t>
  </si>
  <si>
    <t>Reprofilace líce kleneb a podhledů cementovými sanačními maltami tl 40 mm</t>
  </si>
  <si>
    <t>1397288022</t>
  </si>
  <si>
    <t>1382490801</t>
  </si>
  <si>
    <t>"rampa 14, podlaha" 1,5*5,15</t>
  </si>
  <si>
    <t>985312113</t>
  </si>
  <si>
    <t>Stěrka k vyrovnání betonových ploch stěn tl 4 mm</t>
  </si>
  <si>
    <t>-15610858</t>
  </si>
  <si>
    <t xml:space="preserve">Poznámka k položce:_x000d_
Tvrdá cementová stěrka, certifikovaná dle EN 1504-2  (např. PCI Barraseal ) tl. vrstvy 3,5 mm. Případně pružná dvousložková stěrka Masterseal 588, tl. 3,5 kg/m2/2 mm. _x000d_
podrobnosti viz TZ</t>
  </si>
  <si>
    <t>985312123</t>
  </si>
  <si>
    <t>Stěrka k vyrovnání betonových ploch líce kleneb a podhledů tl 4 mm</t>
  </si>
  <si>
    <t>1257663769</t>
  </si>
  <si>
    <t>125273663</t>
  </si>
  <si>
    <t>985321111</t>
  </si>
  <si>
    <t>Ochranný nátěr výztuže na cementové bázi stěn, líce kleneb a podhledů 1 vrstva tl 1 mm</t>
  </si>
  <si>
    <t>-1687787510</t>
  </si>
  <si>
    <t>685,643*0,4 'Přepočtené koeficientem množství</t>
  </si>
  <si>
    <t>-1289731366</t>
  </si>
  <si>
    <t>985422323</t>
  </si>
  <si>
    <t>Injektáž trhlin š do 5 mm v ŽB kcích tl do 300 mm aktivovanou cementovou maltou včetně vrtů</t>
  </si>
  <si>
    <t>1770576869</t>
  </si>
  <si>
    <t>2*12+3*5,9</t>
  </si>
  <si>
    <t>R - 02.9.1</t>
  </si>
  <si>
    <t>Demontáž ocelové lávky míchadla</t>
  </si>
  <si>
    <t>62768654</t>
  </si>
  <si>
    <t xml:space="preserve">Poznámka k položce:_x000d_
Gravitace DN 400 D+M, v komunikaci, včetně zemních prací a úpravy povrchu do původního stavu, podkladní vrstvy ze štěrkopísku( niveleta potrubí 0,9 m pod stávajícím terénem._x000d_
_x000d_
</t>
  </si>
  <si>
    <t>R - 02.9.2</t>
  </si>
  <si>
    <t>Přepojení stávající žlabu do lapáku tuku, potrubí PVC DN 400, D+M, včetně zemních prací</t>
  </si>
  <si>
    <t>-475199069</t>
  </si>
  <si>
    <t>R - 02.9.3</t>
  </si>
  <si>
    <t>Přepojení stávající UV do nové kanalizace, potrubí PVC KG DN 250, D+M, včetně zemních prací</t>
  </si>
  <si>
    <t>-122916978</t>
  </si>
  <si>
    <t xml:space="preserve">Poznámka k položce:_x000d_
Gravitace DN 250 D+M, v komunikaci, včetně zemních prací a úpravy povrchu do původního stavu, podkladní vrstvy ze štěrkopísku( niveleta potrubí 0,9 m pod stávajícím terénem._x000d_
</t>
  </si>
  <si>
    <t>R - 02.9.4</t>
  </si>
  <si>
    <t>Odtrhová a akustická zkouška před a po sanacích, D+M</t>
  </si>
  <si>
    <t>-480983410</t>
  </si>
  <si>
    <t xml:space="preserve">Poznámka k položce:_x000d_
_x000d_
</t>
  </si>
  <si>
    <t>R - 02.9.5</t>
  </si>
  <si>
    <t>Prostupy vrtané s osazením gumového dilatačního těsnění, D+M</t>
  </si>
  <si>
    <t>2082239349</t>
  </si>
  <si>
    <t xml:space="preserve">Poznámka k položce:_x000d_
viz př.č.  D.1.1.2 - 01_x000d_
detailní umístění prostupů viz technologie</t>
  </si>
  <si>
    <t>119,054*19 'Přepočtené koeficientem množství</t>
  </si>
  <si>
    <t>711</t>
  </si>
  <si>
    <t>Izolace proti vodě, vlhkosti a plynům</t>
  </si>
  <si>
    <t>711121131</t>
  </si>
  <si>
    <t>Provedení izolace proti zemní vlhkosti vodorovné za horka nátěrem asfaltovým</t>
  </si>
  <si>
    <t>-29229842</t>
  </si>
  <si>
    <t>"pod podlahu v místn. 13" 3,6*5,4</t>
  </si>
  <si>
    <t>711122131</t>
  </si>
  <si>
    <t>Provedení izolace proti zemní vlhkosti svislé za horka nátěrem asfaltovým</t>
  </si>
  <si>
    <t>379600393</t>
  </si>
  <si>
    <t>"pod podlahu v místn. 13" (2*3,6+2*5,4)*0,8</t>
  </si>
  <si>
    <t>11163150</t>
  </si>
  <si>
    <t>lak penetrační asfaltový</t>
  </si>
  <si>
    <t>-1210520697</t>
  </si>
  <si>
    <t>Poznámka k položce:_x000d_
Spotřeba 0,3-0,4kg/m2</t>
  </si>
  <si>
    <t>33,84*0,0035 'Přepočtené koeficientem množství</t>
  </si>
  <si>
    <t>711131811</t>
  </si>
  <si>
    <t>Odstranění izolace proti zemní vlhkosti vodorovné</t>
  </si>
  <si>
    <t>-893430741</t>
  </si>
  <si>
    <t>"vodorovná plocha zhlaví DN" 6,7*24-3*5,9*5,9</t>
  </si>
  <si>
    <t>711141559</t>
  </si>
  <si>
    <t>Provedení izolace proti zemní vlhkosti pásy přitavením vodorovné NAIP</t>
  </si>
  <si>
    <t>1985781279</t>
  </si>
  <si>
    <t>711142559</t>
  </si>
  <si>
    <t>Provedení izolace proti zemní vlhkosti pásy přitavením svislé NAIP</t>
  </si>
  <si>
    <t>-1126824314</t>
  </si>
  <si>
    <t>62832134</t>
  </si>
  <si>
    <t>pás asfaltový natavitelný oxidovaný tl 4,0mm typu V60 S40 s vložkou ze skleněné rohože, s jemnozrnným minerálním posypem</t>
  </si>
  <si>
    <t>-1585403049</t>
  </si>
  <si>
    <t>33,84*1,221 'Přepočtené koeficientem množství</t>
  </si>
  <si>
    <t>714</t>
  </si>
  <si>
    <t>Akustická a protiotřesová opatření</t>
  </si>
  <si>
    <t>714183002</t>
  </si>
  <si>
    <t>Montáž pohltivých desek na sraz volně stropů a stěn</t>
  </si>
  <si>
    <t>413387127</t>
  </si>
  <si>
    <t>"10" 3*7,05</t>
  </si>
  <si>
    <t>"12" 3*16,1</t>
  </si>
  <si>
    <t>27245190.1</t>
  </si>
  <si>
    <t>deska protihluková molitanová tvar pyramida 100x100x7</t>
  </si>
  <si>
    <t>-1446977374</t>
  </si>
  <si>
    <t>Poznámka k položce:_x000d_
Spotřeba: 1 kus/m2</t>
  </si>
  <si>
    <t>69,45*1,05 'Přepočtené koeficientem množství</t>
  </si>
  <si>
    <t>5*1+2*1,2</t>
  </si>
  <si>
    <t>2*10,7</t>
  </si>
  <si>
    <t>764004861</t>
  </si>
  <si>
    <t>Demontáž svodu do suti</t>
  </si>
  <si>
    <t>366577244</t>
  </si>
  <si>
    <t>2*3,7</t>
  </si>
  <si>
    <t>5*1+1*1,2</t>
  </si>
  <si>
    <t>1*1,4*5</t>
  </si>
  <si>
    <t>1*1,4*2</t>
  </si>
  <si>
    <t>-1777928364</t>
  </si>
  <si>
    <t>61140505.1</t>
  </si>
  <si>
    <t>dveře vchodové jednokřídlé zateplené, plastové, prosklené max rozměru otvoru 2,42m2 bezpečnostní třídy RC2, levé 800/1970</t>
  </si>
  <si>
    <t>2083043794</t>
  </si>
  <si>
    <t>Poznámka k položce:_x000d_
rám/zárubeň, kování a zámek v ceně, probarvené v hmotě, barva šedá</t>
  </si>
  <si>
    <t>61140500.5</t>
  </si>
  <si>
    <t>dveře jednokřídlé plastové bílé plné , levé, 600/2100 včetně rámové zárubně</t>
  </si>
  <si>
    <t>-708752746</t>
  </si>
  <si>
    <t>0,6*2,1</t>
  </si>
  <si>
    <t>61140500.6</t>
  </si>
  <si>
    <t>dveře jednokřídlé dřevěné plné , levé, 800/1970 včetně rámové zárubně</t>
  </si>
  <si>
    <t>-1647627895</t>
  </si>
  <si>
    <t>1862545534</t>
  </si>
  <si>
    <t>767161813</t>
  </si>
  <si>
    <t>Demontáž zábradlí rovného nerozebíratelného hmotnosti 1 m zábradlí do 20 kg do suti</t>
  </si>
  <si>
    <t>-1538929246</t>
  </si>
  <si>
    <t>"L1,2,3" 3,67+1,2+3,67</t>
  </si>
  <si>
    <t>"LO1-6" 1,1+3,3+1,95+1,9+0,95+2,3</t>
  </si>
  <si>
    <t>"Z1-17" 13,3+2,4+6,4+2,75+2,75+6,4+2,35+6,4+2,75+5,9+6,4+2,2+12,45+5,845+18,5+16+6,9</t>
  </si>
  <si>
    <t>"ZP1-3" 2,65+3,65+2,65</t>
  </si>
  <si>
    <t>767590830</t>
  </si>
  <si>
    <t>Demontáž podlah zdvojených - desek</t>
  </si>
  <si>
    <t>-1329681076</t>
  </si>
  <si>
    <t>"01" 2,5*1,1</t>
  </si>
  <si>
    <t>767591001.1</t>
  </si>
  <si>
    <t>Montáž podlah nebo podest z kompozitních pochůzných roštů</t>
  </si>
  <si>
    <t>1102287254</t>
  </si>
  <si>
    <t>"v místn. 13" 9,2*0,61</t>
  </si>
  <si>
    <t>63126021</t>
  </si>
  <si>
    <t>poklop kompozitní pochůzný A15</t>
  </si>
  <si>
    <t>1066014783</t>
  </si>
  <si>
    <t>767651210</t>
  </si>
  <si>
    <t>Montáž vrat garážových otvíravých do ocelové zárubně plochy do 6 m2</t>
  </si>
  <si>
    <t>-1010204000</t>
  </si>
  <si>
    <t>R - 02.767.4</t>
  </si>
  <si>
    <t>vrata dvoukřídlá ocelová včetně rámu, zateplená s oplechováním</t>
  </si>
  <si>
    <t>420477791</t>
  </si>
  <si>
    <t xml:space="preserve">Poznámka k položce:_x000d_
dodávka materiálu a montáž včetně kotvení do betonu_x000d_
viz př.č.  D.1.1.2 - 05</t>
  </si>
  <si>
    <t>429408754</t>
  </si>
  <si>
    <t>R - 02.767.1</t>
  </si>
  <si>
    <t>Nové ocelové schodiště z nerez oceli, stupně z kompozitních pororoštů, D+M</t>
  </si>
  <si>
    <t>2041984762</t>
  </si>
  <si>
    <t xml:space="preserve">Poznámka k položce:_x000d_
dodávka materiálu a montáž včetně kotvení do betonu_x000d_
viz př.č.  D.1.1.2 - 05_x000d_
</t>
  </si>
  <si>
    <t>R - 02.767.2</t>
  </si>
  <si>
    <t>Nové zábradlí z nerez ocele na biobloku, D+M</t>
  </si>
  <si>
    <t>-1041251701</t>
  </si>
  <si>
    <t>"zábradlí lávka beton" 108,92</t>
  </si>
  <si>
    <t>"zábradlí lávka ocel" 215,29</t>
  </si>
  <si>
    <t>"zábradlí bioblok" 1639,10</t>
  </si>
  <si>
    <t>"zábradlí bioblok podesta" 131,6</t>
  </si>
  <si>
    <t>R - 02.767.3</t>
  </si>
  <si>
    <t>Nová lávka z nerez ocele na biobloku, D+M</t>
  </si>
  <si>
    <t>-1980392901</t>
  </si>
  <si>
    <t>"lávka bioblok" 741,56</t>
  </si>
  <si>
    <t>"08" 4,4*0,8</t>
  </si>
  <si>
    <t>771473810</t>
  </si>
  <si>
    <t>Demontáž soklíků z dlaždic keramických lepených rovných</t>
  </si>
  <si>
    <t>-1171118401</t>
  </si>
  <si>
    <t>Poznámka k položce:_x000d_
zbytky u vstupu</t>
  </si>
  <si>
    <t>"08" 4,25*2+2*2</t>
  </si>
  <si>
    <t xml:space="preserve">"09" 8 </t>
  </si>
  <si>
    <t>"10" 10,2</t>
  </si>
  <si>
    <t>"11" 5,7</t>
  </si>
  <si>
    <t>"12" 16,1</t>
  </si>
  <si>
    <t>40*2,475 'Přepočtené koeficientem množství</t>
  </si>
  <si>
    <t>"08" 4,4</t>
  </si>
  <si>
    <t>"09" 4</t>
  </si>
  <si>
    <t>"10" 6,1</t>
  </si>
  <si>
    <t>"11" 1,8</t>
  </si>
  <si>
    <t>"12" 16,2</t>
  </si>
  <si>
    <t>"13" 10,2</t>
  </si>
  <si>
    <t>"09-12" 4+6,1+1,8+16,2</t>
  </si>
  <si>
    <t>28,1*1,1 'Přepočtené koeficientem množství</t>
  </si>
  <si>
    <t>59761409.1</t>
  </si>
  <si>
    <t>dlažba keramická slinutá protiskluzná SR3 do interiéru i exteriéru pro vysoké mechanické namáhání přes 9 do 12ks/m2</t>
  </si>
  <si>
    <t>-337609962</t>
  </si>
  <si>
    <t>10,2*1,1 'Přepočtené koeficientem množství</t>
  </si>
  <si>
    <t>777111141</t>
  </si>
  <si>
    <t>Otryskání podkladu před provedením lité podlahy</t>
  </si>
  <si>
    <t>-1379408488</t>
  </si>
  <si>
    <t>777121115</t>
  </si>
  <si>
    <t>Vyrovnání podkladu podlah stěrkou plněnou pískem plochy přes 1,0 m2 tl do 5 mm</t>
  </si>
  <si>
    <t>623159507</t>
  </si>
  <si>
    <t>777131125</t>
  </si>
  <si>
    <t>Prosyp penetračních nátěrů podkladu podlahy pískem v množství přes 1,0 do 1,5 kg/m2</t>
  </si>
  <si>
    <t>-1056168486</t>
  </si>
  <si>
    <t>-680880487</t>
  </si>
  <si>
    <t>-1743824761</t>
  </si>
  <si>
    <t>"13" (2*3,5+3,6)*1,6</t>
  </si>
  <si>
    <t>"13" 20,3*2,8</t>
  </si>
  <si>
    <t>56,84*1,1 'Přepočtené koeficientem množství</t>
  </si>
  <si>
    <t>783101203</t>
  </si>
  <si>
    <t>Jemné obroušení podkladu truhlářských konstrukcí před provedením nátěru</t>
  </si>
  <si>
    <t>144885081</t>
  </si>
  <si>
    <t>2*4,6*0,5*2</t>
  </si>
  <si>
    <t>2*11,7*0,5</t>
  </si>
  <si>
    <t>783118201</t>
  </si>
  <si>
    <t>Lakovací jednonásobný syntetický nátěr truhlářských konstrukcí</t>
  </si>
  <si>
    <t>-828345233</t>
  </si>
  <si>
    <t>"strop" 4+6,1+1,8+16,2+10,2+7,7</t>
  </si>
  <si>
    <t>4*1,5*2*2</t>
  </si>
  <si>
    <t>-635798208</t>
  </si>
  <si>
    <t>"vrata" 4*1,5*2*2</t>
  </si>
  <si>
    <t>-1239071717</t>
  </si>
  <si>
    <t>24*0,035 'Přepočtené koeficientem množství</t>
  </si>
  <si>
    <t>24*2 'Přepočtené koeficientem množství</t>
  </si>
  <si>
    <t>SO_03 - Kalové pole</t>
  </si>
  <si>
    <t xml:space="preserve">    998 - Přesun hmot</t>
  </si>
  <si>
    <t>121151105</t>
  </si>
  <si>
    <t>Sejmutí ornice plochy do 100 m2 tl vrstvy do 300 mm strojně</t>
  </si>
  <si>
    <t>1067494060</t>
  </si>
  <si>
    <t>(6,3+8,6+6,3)*1</t>
  </si>
  <si>
    <t>122251103</t>
  </si>
  <si>
    <t>Odkopávky a prokopávky nezapažené v hornině třídy těžitelnosti I, skupiny 3 objem do 100 m3 strojně</t>
  </si>
  <si>
    <t>-1393090305</t>
  </si>
  <si>
    <t>7,55*5,2*0,6</t>
  </si>
  <si>
    <t>162751117</t>
  </si>
  <si>
    <t>Vodorovné přemístění do 10000 m výkopku/sypaniny z horniny třídy těžitelnosti I, skupiny 1 až 3</t>
  </si>
  <si>
    <t>1758562915</t>
  </si>
  <si>
    <t>162751119</t>
  </si>
  <si>
    <t>Příplatek k vodorovnému přemístění výkopku/sypaniny z horniny třídy těžitelnosti I, skupiny 1 až 3 ZKD 1000 m přes 10000 m</t>
  </si>
  <si>
    <t>512356212</t>
  </si>
  <si>
    <t>23,556*4 'Přepočtené koeficientem množství</t>
  </si>
  <si>
    <t>171151131</t>
  </si>
  <si>
    <t>Uložení sypaniny z hornin nesoudržných a soudržných střídavě do násypů zhutněných strojně</t>
  </si>
  <si>
    <t>-2081727741</t>
  </si>
  <si>
    <t>171201221</t>
  </si>
  <si>
    <t>Poplatek za uložení na skládce (skládkovné) zeminy a kamení kód odpadu 17 05 04</t>
  </si>
  <si>
    <t>-1573850433</t>
  </si>
  <si>
    <t>23,556*2,05 'Přepočtené koeficientem množství</t>
  </si>
  <si>
    <t>181351115</t>
  </si>
  <si>
    <t>Rozprostření ornice tl vrstvy do 300 mm pl přes 500 m2 v rovině nebo ve svahu do 1:5 strojně</t>
  </si>
  <si>
    <t>-1313147696</t>
  </si>
  <si>
    <t>183405211</t>
  </si>
  <si>
    <t>Výsev trávníku hydroosevem na ornici</t>
  </si>
  <si>
    <t>-1726925650</t>
  </si>
  <si>
    <t>00572472</t>
  </si>
  <si>
    <t>osivo směs travní krajinná-rovinná</t>
  </si>
  <si>
    <t>-1365059183</t>
  </si>
  <si>
    <t>21,2*0,025 'Přepočtené koeficientem množství</t>
  </si>
  <si>
    <t>213141111</t>
  </si>
  <si>
    <t>Zřízení vrstvy z geotextilie v rovině nebo ve sklonu do 1:5 š do 3 m</t>
  </si>
  <si>
    <t>-1639666062</t>
  </si>
  <si>
    <t>7,55*5,2</t>
  </si>
  <si>
    <t>69311081</t>
  </si>
  <si>
    <t>geotextilie netkaná separační, ochranná, filtrační, drenážní PES 300g/m2</t>
  </si>
  <si>
    <t>1630586233</t>
  </si>
  <si>
    <t>39,26*1,1845 'Přepočtené koeficientem množství</t>
  </si>
  <si>
    <t>271532212</t>
  </si>
  <si>
    <t>Podsyp pod základové konstrukce se zhutněním z hrubého kameniva frakce 16 až 32 mm</t>
  </si>
  <si>
    <t>-240941984</t>
  </si>
  <si>
    <t>7,55*5,2*0,4</t>
  </si>
  <si>
    <t>573727577</t>
  </si>
  <si>
    <t>7,55*5,2*0,2</t>
  </si>
  <si>
    <t>273321211</t>
  </si>
  <si>
    <t>Základové desky ze ŽB bez zvýšených nároků na prostředí tř. C 12/15</t>
  </si>
  <si>
    <t>-1229446437</t>
  </si>
  <si>
    <t>6,45*4,1</t>
  </si>
  <si>
    <t>273351121</t>
  </si>
  <si>
    <t>Zřízení bednění základových desek</t>
  </si>
  <si>
    <t>-1000933427</t>
  </si>
  <si>
    <t>(2*4,1+2*6,45)*0,1</t>
  </si>
  <si>
    <t>273351122</t>
  </si>
  <si>
    <t>Odstranění bednění základových desek</t>
  </si>
  <si>
    <t>-485906775</t>
  </si>
  <si>
    <t>317941121</t>
  </si>
  <si>
    <t>Osazování ocelových válcovaných nosníků na zdivu I, IE, U, UE nebo L do č 12</t>
  </si>
  <si>
    <t>-1690578296</t>
  </si>
  <si>
    <t>4*1*0,0195</t>
  </si>
  <si>
    <t>13011026</t>
  </si>
  <si>
    <t>ocel profilová UPE 80 jakost 11 375</t>
  </si>
  <si>
    <t>1897357696</t>
  </si>
  <si>
    <t>Poznámka k položce:_x000d_
Hmotnost: 7,90 kg/m</t>
  </si>
  <si>
    <t>762591130</t>
  </si>
  <si>
    <t>Montáž dočasného zakrytí prostupů a otvorů fošnami tl do 60 mm volně kladenými</t>
  </si>
  <si>
    <t>653684340</t>
  </si>
  <si>
    <t>2*2,67*1</t>
  </si>
  <si>
    <t>60554243</t>
  </si>
  <si>
    <t>řezivo listnaté dub fošna neomítaná tl 50mm dl 4m</t>
  </si>
  <si>
    <t>1030795794</t>
  </si>
  <si>
    <t>2*2,675*1*0,06</t>
  </si>
  <si>
    <t>380311641</t>
  </si>
  <si>
    <t>Kompletní konstrukce ČOV, nádrží, vodojemů nebo kanálů z betonu prostého tř. C 16/20 tl 150 mm</t>
  </si>
  <si>
    <t>-1335221888</t>
  </si>
  <si>
    <t>"spádový beton"</t>
  </si>
  <si>
    <t>2*2,675*3,5*0,075</t>
  </si>
  <si>
    <t>380311866</t>
  </si>
  <si>
    <t>Kompletní konstrukce ČOV, nádrží, vodojemů nebo kanálů z betonu prostého tř. C 30/37 tl nad 300 mm</t>
  </si>
  <si>
    <t>-1057416301</t>
  </si>
  <si>
    <t xml:space="preserve">Poznámka k položce:_x000d_
ŽELEZOBETON C 30/37 XC4,  XF 2</t>
  </si>
  <si>
    <t>"dno" 3,8*6,45*0,3</t>
  </si>
  <si>
    <t>"zdi" (2*3,8+6,45)*0,3*1,4</t>
  </si>
  <si>
    <t>"příčka" 3,5*1*0,15</t>
  </si>
  <si>
    <t>-1722741051</t>
  </si>
  <si>
    <t>"dno" (2*3,8+2*6,45)*0,3</t>
  </si>
  <si>
    <t>"zdi" (2*3,8+6,45)*1,4*2</t>
  </si>
  <si>
    <t>"příčka" 3,5*1*2</t>
  </si>
  <si>
    <t>-1306687962</t>
  </si>
  <si>
    <t>1651512273</t>
  </si>
  <si>
    <t>13,779*0,12</t>
  </si>
  <si>
    <t>421339768</t>
  </si>
  <si>
    <t>"kalová pole"</t>
  </si>
  <si>
    <t>3,8*6,15*0,3</t>
  </si>
  <si>
    <t>4,1*6,45*0,15</t>
  </si>
  <si>
    <t>962052211</t>
  </si>
  <si>
    <t>Bourání zdiva nadzákladového ze ŽB přes 1 m3</t>
  </si>
  <si>
    <t>551988484</t>
  </si>
  <si>
    <t>(3,8+6,15+3,8)*0,3*1,4+3,5*0,2*1</t>
  </si>
  <si>
    <t>997006512</t>
  </si>
  <si>
    <t>Vodorovné doprava suti s naložením a složením na skládku do 1 km</t>
  </si>
  <si>
    <t>-1044406412</t>
  </si>
  <si>
    <t>997006519</t>
  </si>
  <si>
    <t>Příplatek k vodorovnému přemístění suti na skládku ZKD 1 km přes 1 km</t>
  </si>
  <si>
    <t>1967737098</t>
  </si>
  <si>
    <t>41,887*13 'Přepočtené koeficientem množství</t>
  </si>
  <si>
    <t>997006551</t>
  </si>
  <si>
    <t>Hrubé urovnání suti na skládce bez zhutnění</t>
  </si>
  <si>
    <t>1298586782</t>
  </si>
  <si>
    <t>997013602</t>
  </si>
  <si>
    <t>Poplatek za uložení na skládce (skládkovné) stavebního odpadu železobetonového kód odpadu 17 01 01</t>
  </si>
  <si>
    <t>1104105356</t>
  </si>
  <si>
    <t>998</t>
  </si>
  <si>
    <t>Přesun hmot</t>
  </si>
  <si>
    <t>998142251</t>
  </si>
  <si>
    <t>Přesun hmot pro nádrže, jímky, zásobníky a jámy betonové monolitické v do 25 m</t>
  </si>
  <si>
    <t>664801629</t>
  </si>
  <si>
    <t>SO_04 - Uskladňovací nádrž - stavební úpravy</t>
  </si>
  <si>
    <t>2*0,5*0,5*0,15</t>
  </si>
  <si>
    <t>"pod schody" 2*0,5*0,5*0,8</t>
  </si>
  <si>
    <t>2*4*0,5*0,8</t>
  </si>
  <si>
    <t>"2 okna UN"</t>
  </si>
  <si>
    <t>2*1,2*0,8*0,4</t>
  </si>
  <si>
    <t>345244223</t>
  </si>
  <si>
    <t>Zídky atikové, parapetní, schodišťové a zábradelní tl 290 mm z cihel dl 290 mm</t>
  </si>
  <si>
    <t>48281103</t>
  </si>
  <si>
    <t>"AK" (2,2+5,6+2,2)*0,4+5,6*0,14</t>
  </si>
  <si>
    <t>"AK" 5,2*0,3</t>
  </si>
  <si>
    <t>"UN" 4*7,5*3,5</t>
  </si>
  <si>
    <t>"AK" (2*4,8+2*5,7)*3,5</t>
  </si>
  <si>
    <t>"vně UN a AK" 3*8,3*2+(2*5,2+1,9)*2</t>
  </si>
  <si>
    <t>252,9*30 'Přepočtené koeficientem množství</t>
  </si>
  <si>
    <t>943211111</t>
  </si>
  <si>
    <t>Montáž lešení prostorového rámového lehkého s podlahami zatížení do 200 kg/m2 v do 10 m</t>
  </si>
  <si>
    <t>495578867</t>
  </si>
  <si>
    <t>"AK" 5,7*4,8+1,4*4,8</t>
  </si>
  <si>
    <t>943211211</t>
  </si>
  <si>
    <t>Příplatek k lešení prostorovému rámovému lehkému s podlahami v do 10 m za první a ZKD den použití</t>
  </si>
  <si>
    <t>672637901</t>
  </si>
  <si>
    <t>34,08*30 'Přepočtené koeficientem množství</t>
  </si>
  <si>
    <t>943211811</t>
  </si>
  <si>
    <t>Demontáž lešení prostorového rámového lehkého s podlahami zatížení do 200 kg/m2 v do 10 m</t>
  </si>
  <si>
    <t>1555795659</t>
  </si>
  <si>
    <t>-170225790</t>
  </si>
  <si>
    <t>Poznámka k položce:_x000d_
základové patky pod potrubí</t>
  </si>
  <si>
    <t>2*0,4*0,4*0,3</t>
  </si>
  <si>
    <t>1*0,8*1,2*0,3</t>
  </si>
  <si>
    <t>1401635184</t>
  </si>
  <si>
    <t>"venkovní schodiště" 1,3*0,7*0,8/2</t>
  </si>
  <si>
    <t>"3x okno UN"</t>
  </si>
  <si>
    <t>2*1,2*0,8</t>
  </si>
  <si>
    <t>1*1,2*1,4</t>
  </si>
  <si>
    <t>981011111</t>
  </si>
  <si>
    <t>Demolice budov dřevěných jednostranně obitých postupným rozebíráním</t>
  </si>
  <si>
    <t>1653507619</t>
  </si>
  <si>
    <t>"rozebrání dřevěné konstrukce přístřešku"</t>
  </si>
  <si>
    <t>4*8*4</t>
  </si>
  <si>
    <t>-1281640645</t>
  </si>
  <si>
    <t>"podlaha UN" 7,5*7,5</t>
  </si>
  <si>
    <t>"stěny UN vni" 4*7,5*6,5</t>
  </si>
  <si>
    <t>"stěny UN vně" 1*6,1*1,8+3*8,3*2,5</t>
  </si>
  <si>
    <t>"UN zhlaví" 4*8,3*0,4</t>
  </si>
  <si>
    <t>"podlaha a střecha AK" 5,7*4,8+6,1*5,2</t>
  </si>
  <si>
    <t>"stěny AK vni" (2*4,8+2*5,7)*4,4</t>
  </si>
  <si>
    <t>"stěny AK 03 vně" (2*5,2+8,3)*0,7+(2*2,2+2*5,6)*2,1</t>
  </si>
  <si>
    <t>"schodiště a střecha 03" 1,4*4,8+(2*1,4+2*4,8)*4,3-(4*1,4*2)+2,2*5,6</t>
  </si>
  <si>
    <t>274218507</t>
  </si>
  <si>
    <t>"strop AK 02+03" 4,8*7,6</t>
  </si>
  <si>
    <t>1051394110</t>
  </si>
  <si>
    <t>-783669123</t>
  </si>
  <si>
    <t>-183085699</t>
  </si>
  <si>
    <t>"stěny schodiště 03" (2*1,4+2*4,8)*4,3-(4*1,4*2)</t>
  </si>
  <si>
    <t>1365282176</t>
  </si>
  <si>
    <t>1823083003</t>
  </si>
  <si>
    <t>"podlaha a střecha 03" 1,4*4,8+2,2*5,6</t>
  </si>
  <si>
    <t>-1710280930</t>
  </si>
  <si>
    <t>1432413480</t>
  </si>
  <si>
    <t>-316856557</t>
  </si>
  <si>
    <t>-185182480</t>
  </si>
  <si>
    <t>596,25*0,4 'Přepočtené koeficientem množství</t>
  </si>
  <si>
    <t>-1231335145</t>
  </si>
  <si>
    <t>4*4,4+2*5,7</t>
  </si>
  <si>
    <t>985562111</t>
  </si>
  <si>
    <t>Výztuž stříkaného betonu stěn ze svařovaných sítí s antikorozní úpravou jednovrstvých D drátu 2 mm velikost ok do 100 mm</t>
  </si>
  <si>
    <t>-1118039051</t>
  </si>
  <si>
    <t>"strop AK" 5,7*4,8</t>
  </si>
  <si>
    <t xml:space="preserve">Poznámka k položce:_x000d_
viz př.č.  D.1.1.4 - 01_x000d_
detailní umístění prostupů viz technologie</t>
  </si>
  <si>
    <t>52,737*19 'Přepočtené koeficientem množství</t>
  </si>
  <si>
    <t>712300832</t>
  </si>
  <si>
    <t>Odstranění povlakové krytiny střech do 10° dvouvrstvé</t>
  </si>
  <si>
    <t>832108321</t>
  </si>
  <si>
    <t>712300843</t>
  </si>
  <si>
    <t>Odstranění povlakové krytiny střech do 10° od zbytkového asfaltového pásu odsekáním</t>
  </si>
  <si>
    <t>-2006411340</t>
  </si>
  <si>
    <t>712341559</t>
  </si>
  <si>
    <t>Provedení povlakové krytiny střech do 10° pásy NAIP přitavením v plné ploše</t>
  </si>
  <si>
    <t>275181914</t>
  </si>
  <si>
    <t>62811120</t>
  </si>
  <si>
    <t>asfaltový pás separační bez krycí vrstvy (impregnovaná vložka), typu A</t>
  </si>
  <si>
    <t>1621877931</t>
  </si>
  <si>
    <t>52*1,1655 'Přepočtené koeficientem množství</t>
  </si>
  <si>
    <t>712363504</t>
  </si>
  <si>
    <t>Provedení povlak krytiny mechanicky kotvenou do betonu TI tl do 200 mm vnitřní pole, budova v do 18 m</t>
  </si>
  <si>
    <t>635956198</t>
  </si>
  <si>
    <t>5,6*6,5+2,6*6</t>
  </si>
  <si>
    <t>28322012</t>
  </si>
  <si>
    <t>fólie hydroizolační střešní mPVC mechanicky kotvená tl 1,5mm šedá</t>
  </si>
  <si>
    <t>106738669</t>
  </si>
  <si>
    <t>712363803</t>
  </si>
  <si>
    <t>Odstranění povlakové krytiny mechanicky kotvené do betonu, budova v do 18 m</t>
  </si>
  <si>
    <t>-453553004</t>
  </si>
  <si>
    <t>712391171</t>
  </si>
  <si>
    <t>Provedení povlakové krytiny střech do 10° podkladní textilní vrstvy</t>
  </si>
  <si>
    <t>5920231</t>
  </si>
  <si>
    <t>69311033</t>
  </si>
  <si>
    <t>geotextilie tkaná separační, filtrační, výztužná PP pevnost v tahu 20kN/m</t>
  </si>
  <si>
    <t>28988032</t>
  </si>
  <si>
    <t>52*1,15 'Přepočtené koeficientem množství</t>
  </si>
  <si>
    <t>713140831</t>
  </si>
  <si>
    <t>Odstranění tepelné izolace střech nadstřešní připevněné z vláknitých materiálů suchých tl do 100 mm</t>
  </si>
  <si>
    <t>-937422005</t>
  </si>
  <si>
    <t>-1044034622</t>
  </si>
  <si>
    <t>5,2*5,8+1,9*5</t>
  </si>
  <si>
    <t>ISV.8592248022538</t>
  </si>
  <si>
    <t>Isover TF PROFI 100mm, λD = 0,036 (W·m-1·K-1),1000x600x100mm(pro izolaci ostění), pevnost v tahu TR 10kPa, fasádní minerální izolace s podélným vláknem.</t>
  </si>
  <si>
    <t>141420301</t>
  </si>
  <si>
    <t>Poznámka k položce:_x000d_
Izolační fasádní desky s podélným vláknem Isover TF PROFI jsou vhodné do vnějších kontaktních zateplovacích systémů, kde se lepí a mechanicky kotví na dostatečně soudržný a pevný podklad stěny.</t>
  </si>
  <si>
    <t>39,66*2,04 'Přepočtené koeficientem množství</t>
  </si>
  <si>
    <t>ISV.8592248018821</t>
  </si>
  <si>
    <t>ISOVER S 50mm, λD = 0,039 (W·m-1·K-1), CS(10)70kPa, 2000x1200x50mm, materiál vhodný jako vrchní vrstva tepelněizolačního souvrství plochých střech s vysokými požadavky na mechanickou pevnost.</t>
  </si>
  <si>
    <t>1984763401</t>
  </si>
  <si>
    <t>Poznámka k položce:_x000d_
Desky Isover S jsou vhodné jako horní vrstva skladeb plochých střech. Vhodná kombinace je s deskami Isover T, Isover R nebo Isover P, které se kladou jako spodní vrstva, se spádovým systémem Isover SD a Isover DK. Na desky Isover S lze přímo aplikovat hydroizolační souvrství (lepením, mechanickým kotvením nebo pomoci přitížení).</t>
  </si>
  <si>
    <t>1899598016</t>
  </si>
  <si>
    <t>2,8*6</t>
  </si>
  <si>
    <t>764214605</t>
  </si>
  <si>
    <t>Oplechování horních ploch a atik bez rohů z Pz s povrch úpravou mechanicky kotvené rš 400 mm</t>
  </si>
  <si>
    <t>613009608</t>
  </si>
  <si>
    <t>2*2,2+5,6+5,2</t>
  </si>
  <si>
    <t>764311613</t>
  </si>
  <si>
    <t>Lemování rovných zdí střech s krytinou skládanou z Pz s povrchovou úpravou rš 250 mm</t>
  </si>
  <si>
    <t>-1377179727</t>
  </si>
  <si>
    <t>5,7+5,2</t>
  </si>
  <si>
    <t>766622135</t>
  </si>
  <si>
    <t>Montáž plastových oken plochy přes 1 m2 otevíravých výšky do 1,5 m s rámem do celostěnových panelů</t>
  </si>
  <si>
    <t>R - 04.767.1</t>
  </si>
  <si>
    <t>-1414100436</t>
  </si>
  <si>
    <t xml:space="preserve">Poznámka k položce:_x000d_
dodávka materiálu a montáž včetně kotvení do betonu_x000d_
viz př.č.  D.1.1.2 - 03_x000d_
</t>
  </si>
  <si>
    <t>R - 04.767.2</t>
  </si>
  <si>
    <t>Nové zábradlí z nerez ocele na a v armaturní komoře, D+M</t>
  </si>
  <si>
    <t>-1455731962</t>
  </si>
  <si>
    <t>998767201</t>
  </si>
  <si>
    <t>Přesun hmot procentní pro zámečnické konstrukce v objektech v do 6 m</t>
  </si>
  <si>
    <t>"dveře" 0,8*2*2</t>
  </si>
  <si>
    <t>3,2*0,035 'Přepočtené koeficientem množství</t>
  </si>
  <si>
    <t>3,2*0,123 'Přepočtené koeficientem množství</t>
  </si>
  <si>
    <t>1,6*4 'Přepočtené koeficientem množství</t>
  </si>
  <si>
    <t>6,4*0,123 'Přepočtené koeficientem množství</t>
  </si>
  <si>
    <t>SO_05 - Zpevněné plochy</t>
  </si>
  <si>
    <t>-528937598</t>
  </si>
  <si>
    <t>"provozní budova" (12,8+6+7)*0,5</t>
  </si>
  <si>
    <t>"u dmychárny" 8*0,5</t>
  </si>
  <si>
    <t>113107212</t>
  </si>
  <si>
    <t>Odstranění podkladu z kameniva těženého tl 200 mm strojně pl přes 200 m2</t>
  </si>
  <si>
    <t>-932461911</t>
  </si>
  <si>
    <t>113107223</t>
  </si>
  <si>
    <t>Odstranění podkladu z kameniva drceného tl 300 mm strojně pl přes 200 m2</t>
  </si>
  <si>
    <t>445506630</t>
  </si>
  <si>
    <t>113107132</t>
  </si>
  <si>
    <t>Odstranění podkladu z betonu prostého tl 300 mm ručně</t>
  </si>
  <si>
    <t>473114529</t>
  </si>
  <si>
    <t>"u provozní budovy" 10*0,5</t>
  </si>
  <si>
    <t>113107332</t>
  </si>
  <si>
    <t>Odstranění podkladu z betonu prostého tl 300 mm strojně pl do 50 m2</t>
  </si>
  <si>
    <t>-1452025306</t>
  </si>
  <si>
    <t>Poznámka k položce:_x000d_
vybourání stáv. betonu v tl. 25 cm</t>
  </si>
  <si>
    <t>113202111</t>
  </si>
  <si>
    <t>Vytrhání obrub krajníků obrubníků stojatých</t>
  </si>
  <si>
    <t>1604774389</t>
  </si>
  <si>
    <t>181951112</t>
  </si>
  <si>
    <t>Úprava pláně v hornině třídy těžitelnosti I, skupiny 1 až 3 se zhutněním strojně</t>
  </si>
  <si>
    <t>1100873225</t>
  </si>
  <si>
    <t>1280+24</t>
  </si>
  <si>
    <t>451577877</t>
  </si>
  <si>
    <t>Podklad nebo lože pod dlažbu vodorovný nebo do sklonu 1:5 ze štěrkopísku tl do 100 mm</t>
  </si>
  <si>
    <t>-1042627140</t>
  </si>
  <si>
    <t>451579877</t>
  </si>
  <si>
    <t>Příplatek ZKD 10 mm tl u podkladu nebo lože pod dlažbu ze štěrkopísku</t>
  </si>
  <si>
    <t>570271669</t>
  </si>
  <si>
    <t>24*20 'Přepočtené koeficientem množství</t>
  </si>
  <si>
    <t>564871111</t>
  </si>
  <si>
    <t>Podklad ze štěrkodrtě ŠD tl 250 mm</t>
  </si>
  <si>
    <t>-1577562559</t>
  </si>
  <si>
    <t>565155111</t>
  </si>
  <si>
    <t>Asfaltový beton vrstva podkladní ACP 16 (obalované kamenivo OKS) tl 70 mm š do 3 m</t>
  </si>
  <si>
    <t>-2117682966</t>
  </si>
  <si>
    <t>567122112</t>
  </si>
  <si>
    <t>Podklad ze směsi stmelené cementem SC C 8/10 (KSC I) tl 130 mm</t>
  </si>
  <si>
    <t>-496492600</t>
  </si>
  <si>
    <t>Poznámka k položce:_x000d_
S MODULEM PŘETVÁRNOSTI Edef,2 = 80 MPa (doložit statickou zkouškou)</t>
  </si>
  <si>
    <t>573111112</t>
  </si>
  <si>
    <t>Postřik živičný infiltrační s posypem z asfaltu množství 1 kg/m2</t>
  </si>
  <si>
    <t>-1383637923</t>
  </si>
  <si>
    <t>573211111</t>
  </si>
  <si>
    <t>Postřik živičný spojovací z asfaltu v množství 0,60 kg/m2</t>
  </si>
  <si>
    <t>-1737985928</t>
  </si>
  <si>
    <t>577134111</t>
  </si>
  <si>
    <t>Asfaltový beton vrstva obrusná ACO 11 (ABS) tř. I tl 40 mm š do 3 m z nemodifikovaného asfaltu</t>
  </si>
  <si>
    <t>-963937790</t>
  </si>
  <si>
    <t>596211120</t>
  </si>
  <si>
    <t>Kladení zámkové dlažby komunikací pro pěší tl 60 mm skupiny B pl do 50 m2</t>
  </si>
  <si>
    <t>-1865160905</t>
  </si>
  <si>
    <t>13*1,2+7*1,2</t>
  </si>
  <si>
    <t>59245018</t>
  </si>
  <si>
    <t>dlažba tvar obdélník betonová 200x100x60mm přírodní</t>
  </si>
  <si>
    <t>1398980777</t>
  </si>
  <si>
    <t>24*1,03 'Přepočtené koeficientem množství</t>
  </si>
  <si>
    <t>916131213</t>
  </si>
  <si>
    <t>Osazení silničního obrubníku betonového stojatého s boční opěrou do lože z betonu prostého</t>
  </si>
  <si>
    <t>1223048330</t>
  </si>
  <si>
    <t>Poznámka k položce:_x000d_
beton C 16/20</t>
  </si>
  <si>
    <t>30+495</t>
  </si>
  <si>
    <t>59217031</t>
  </si>
  <si>
    <t>obrubník betonový silniční 1000x150x250mm</t>
  </si>
  <si>
    <t>-104767883</t>
  </si>
  <si>
    <t>525*1,02 'Přepočtené koeficientem množství</t>
  </si>
  <si>
    <t>-24894566</t>
  </si>
  <si>
    <t>-1950073988</t>
  </si>
  <si>
    <t>1856,11*24 'Přepočtené koeficientem množství</t>
  </si>
  <si>
    <t>997013601</t>
  </si>
  <si>
    <t>Poplatek za uložení na skládce (skládkovné) stavebního odpadu betonového kód odpadu 17 01 01</t>
  </si>
  <si>
    <t>-1964306712</t>
  </si>
  <si>
    <t>1856,11-908,91</t>
  </si>
  <si>
    <t>997013655</t>
  </si>
  <si>
    <t>-1665636499</t>
  </si>
  <si>
    <t>998225111</t>
  </si>
  <si>
    <t>Přesun hmot pro pozemní komunikace s krytem z kamene, monolitickým betonovým nebo živičným</t>
  </si>
  <si>
    <t>1311307118</t>
  </si>
  <si>
    <t>SO_07 - Venkovní stavební úpravy</t>
  </si>
  <si>
    <t>113107222</t>
  </si>
  <si>
    <t>Odstranění podkladu z kameniva drceného tl 200 mm strojně pl přes 200 m2</t>
  </si>
  <si>
    <t>797106109</t>
  </si>
  <si>
    <t>"dl. rýhy v komunikaci" 6*1,4</t>
  </si>
  <si>
    <t>113107231</t>
  </si>
  <si>
    <t>Odstranění podkladu z betonu prostého tl 150 mm strojně pl přes 200 m2</t>
  </si>
  <si>
    <t>-1984916660</t>
  </si>
  <si>
    <t>115101201</t>
  </si>
  <si>
    <t>Čerpání vody na dopravní výšku do 10 m průměrný přítok do 500 l/min</t>
  </si>
  <si>
    <t>1035573045</t>
  </si>
  <si>
    <t>115101301</t>
  </si>
  <si>
    <t>Pohotovost čerpací soupravy pro dopravní výšku do 10 m přítok do 500 l/min</t>
  </si>
  <si>
    <t>den</t>
  </si>
  <si>
    <t>-1801626252</t>
  </si>
  <si>
    <t>121151125</t>
  </si>
  <si>
    <t>Sejmutí ornice plochy přes 500 m2 tl vrstvy do 300 mm strojně</t>
  </si>
  <si>
    <t>-1098777115</t>
  </si>
  <si>
    <t>"řad A, B" (16,1-6)*1,4</t>
  </si>
  <si>
    <t>"řad B" 6*0,9</t>
  </si>
  <si>
    <t>"řad C" 3*0,9</t>
  </si>
  <si>
    <t>131213102</t>
  </si>
  <si>
    <t>Hloubení jam v nesoudržných horninách třídy těžitelnosti I, skupiny 3 ručně</t>
  </si>
  <si>
    <t>-295699901</t>
  </si>
  <si>
    <t>10*0,3*0,3*0,5</t>
  </si>
  <si>
    <t>132254203</t>
  </si>
  <si>
    <t>Hloubení zapažených rýh š do 2000 mm v hornině třídy těžitelnosti I, skupiny 3 objem do 100 m3</t>
  </si>
  <si>
    <t>1977957501</t>
  </si>
  <si>
    <t>"řad A, B" 16,1*1,4*1,6*0,5</t>
  </si>
  <si>
    <t>"řad B" 6*0,9*1,6*0,5</t>
  </si>
  <si>
    <t>"řad C" 3*0,9*1,6*0,5</t>
  </si>
  <si>
    <t>132354203</t>
  </si>
  <si>
    <t>Hloubení zapažených rýh š do 2000 mm v hornině třídy těžitelnosti II, skupiny 4 objem do 100 m3</t>
  </si>
  <si>
    <t>1726924746</t>
  </si>
  <si>
    <t>151811131</t>
  </si>
  <si>
    <t>Osazení pažicího boxu hl výkopu do 4 m š do 1,2 m</t>
  </si>
  <si>
    <t>-1968571132</t>
  </si>
  <si>
    <t>25*1,6*2</t>
  </si>
  <si>
    <t>151811231</t>
  </si>
  <si>
    <t>Odstranění pažicího boxu hl výkopu do 4 m š do 1,2 m</t>
  </si>
  <si>
    <t>-1002995736</t>
  </si>
  <si>
    <t>-1208519954</t>
  </si>
  <si>
    <t>"podsyp+obsyp+nový materiál na zásyp"</t>
  </si>
  <si>
    <t>3,064+16,852+8,4</t>
  </si>
  <si>
    <t>1689862310</t>
  </si>
  <si>
    <t>28,316*10 'Přepočtené koeficientem množství</t>
  </si>
  <si>
    <t>-1319387973</t>
  </si>
  <si>
    <t>28,314*2,05 'Přepočtené koeficientem množství</t>
  </si>
  <si>
    <t>171251201</t>
  </si>
  <si>
    <t>Uložení sypaniny na skládky nebo meziskládky</t>
  </si>
  <si>
    <t>-792979463</t>
  </si>
  <si>
    <t>174151101</t>
  </si>
  <si>
    <t>Zásyp jam, šachet rýh nebo kolem objektů sypaninou se zhutněním</t>
  </si>
  <si>
    <t>-383390418</t>
  </si>
  <si>
    <t>"výkop-podsyp-obsyp"</t>
  </si>
  <si>
    <t>2*24,512-3,064-16,584</t>
  </si>
  <si>
    <t>1343159669</t>
  </si>
  <si>
    <t>"dl. v betonu"</t>
  </si>
  <si>
    <t>6*1,4*(1,6-0,1-0,5)</t>
  </si>
  <si>
    <t>8,4*1,67 'Přepočtené koeficientem množství</t>
  </si>
  <si>
    <t>175151101</t>
  </si>
  <si>
    <t>Obsypání potrubí strojně sypaninou bez prohození, uloženou do 3 m</t>
  </si>
  <si>
    <t>676249209</t>
  </si>
  <si>
    <t>"řad A, B" 16,1*1,4*0,5</t>
  </si>
  <si>
    <t>"řad B" 6*0,9*0,5</t>
  </si>
  <si>
    <t>"řad C" 3*0,9*0,5</t>
  </si>
  <si>
    <t>15,32*1,1 'Přepočtené koeficientem množství</t>
  </si>
  <si>
    <t>58337344</t>
  </si>
  <si>
    <t>štěrkopísek frakce 0/32</t>
  </si>
  <si>
    <t>985497946</t>
  </si>
  <si>
    <t>15,32*1,67 'Přepočtené koeficientem množství</t>
  </si>
  <si>
    <t>-514663061</t>
  </si>
  <si>
    <t>-886252764</t>
  </si>
  <si>
    <t>00572470</t>
  </si>
  <si>
    <t>osivo směs travní univerzál</t>
  </si>
  <si>
    <t>-1119462869</t>
  </si>
  <si>
    <t>22,24*0,025 'Přepočtené koeficientem množství</t>
  </si>
  <si>
    <t>R - 07.1.1</t>
  </si>
  <si>
    <t xml:space="preserve">Vrtaná studna, vrt DN 200 hl. 8 m, osazení bet. skruží 3 ks, poj. poklop,  jílové těsnění včetně zemních prací úprav povrchu</t>
  </si>
  <si>
    <t>774365821</t>
  </si>
  <si>
    <t>Poznámka k položce:_x000d_
podrobnosti viz př.č. D.1.1.7 - 04_x000d_
ocel. potrubí d 225 mm dl. 30 m_x000d_
perf. potrubí PVC-U d 225 mm dl. 3,7 m_x000d_
plná trubka PVC-U d 225 mm dl. 0,65 m_x000d_
prostup v šachtě bude utěsněnn gumovým dilatačním těsněním</t>
  </si>
  <si>
    <t>212752101</t>
  </si>
  <si>
    <t>Trativod z drenážních trubek korugovaných PE-HD SN 4 perforace 360° včetně lože otevřený výkop DN 100 pro liniové stavby</t>
  </si>
  <si>
    <t>-1105852270</t>
  </si>
  <si>
    <t>22+3</t>
  </si>
  <si>
    <t>-777532671</t>
  </si>
  <si>
    <t>"řad A, B" 16,1*1,4*0,1</t>
  </si>
  <si>
    <t>"řad B" 6*0,9*0,1</t>
  </si>
  <si>
    <t>"řad C" 3*0,9*0,1</t>
  </si>
  <si>
    <t>564861111</t>
  </si>
  <si>
    <t>Podklad ze štěrkodrtě ŠD tl 200 mm</t>
  </si>
  <si>
    <t>-992984428</t>
  </si>
  <si>
    <t>581141114</t>
  </si>
  <si>
    <t>Kryt cementobetonový vozovek skupiny CB I tl 250 mm</t>
  </si>
  <si>
    <t>-363911127</t>
  </si>
  <si>
    <t>871181141</t>
  </si>
  <si>
    <t>Montáž potrubí z PE100 SDR 11 otevřený výkop svařovaných na tupo D 50 x 4,6 mm</t>
  </si>
  <si>
    <t>-924138691</t>
  </si>
  <si>
    <t>28613695</t>
  </si>
  <si>
    <t>potrubí kanalizační tlakové PE100 50x3,0mm PN10</t>
  </si>
  <si>
    <t>2075574440</t>
  </si>
  <si>
    <t>12*1,015 'Přepočtené koeficientem množství</t>
  </si>
  <si>
    <t>871241151</t>
  </si>
  <si>
    <t>Montáž potrubí z PE100 SDR 17 otevřený výkop svařovaných na tupo D 90 x 5,4 mm</t>
  </si>
  <si>
    <t>-999588177</t>
  </si>
  <si>
    <t>28613575</t>
  </si>
  <si>
    <t>potrubí dvouvrstvé PE100 RC SDR17 90x5,4 dl 12m</t>
  </si>
  <si>
    <t>-2008200883</t>
  </si>
  <si>
    <t>Poznámka k položce:_x000d_
s ochranným pláštěm z PP</t>
  </si>
  <si>
    <t>16,1*1,015 'Přepočtené koeficientem množství</t>
  </si>
  <si>
    <t>871271141</t>
  </si>
  <si>
    <t>Montáž potrubí z PE100 SDR 11 otevřený výkop svařovaných na tupo D 140 x 12,7 mm</t>
  </si>
  <si>
    <t>1193199286</t>
  </si>
  <si>
    <t>28613533</t>
  </si>
  <si>
    <t>potrubí třívrstvé PE100 RC SDR11 140x12,7 dl 12m</t>
  </si>
  <si>
    <t>290484084</t>
  </si>
  <si>
    <t>Poznámka k položce:_x000d_
s ochranným pláštěm</t>
  </si>
  <si>
    <t>22*1,015 'Přepočtené koeficientem množství</t>
  </si>
  <si>
    <t>892233922</t>
  </si>
  <si>
    <t>Proplach vodovodního potrubí jednoduchý DN od 40 do 70 při opravách</t>
  </si>
  <si>
    <t>-73271639</t>
  </si>
  <si>
    <t>892241111</t>
  </si>
  <si>
    <t>Tlaková zkouška vodou potrubí do 80</t>
  </si>
  <si>
    <t>-443327286</t>
  </si>
  <si>
    <t>12+16,1</t>
  </si>
  <si>
    <t>892271111</t>
  </si>
  <si>
    <t>Tlaková zkouška vodou potrubí DN 100 nebo 125</t>
  </si>
  <si>
    <t>-1947844611</t>
  </si>
  <si>
    <t>892273922</t>
  </si>
  <si>
    <t>Proplach vodovodního potrubí jednoduchý DN od 80 do 125 při opravách</t>
  </si>
  <si>
    <t>-634174718</t>
  </si>
  <si>
    <t>Poznámka k položce:_x000d_
proplach suchovodu</t>
  </si>
  <si>
    <t>16,1+22</t>
  </si>
  <si>
    <t>894411311</t>
  </si>
  <si>
    <t>Osazení betonových nebo železobetonových dílců pro šachty skruží rovných</t>
  </si>
  <si>
    <t>1897712906</t>
  </si>
  <si>
    <t>59224070</t>
  </si>
  <si>
    <t>skruž betonová DN 1000x1000 PS, 100x100x12cm</t>
  </si>
  <si>
    <t>-1490794671</t>
  </si>
  <si>
    <t>1*1,01 'Přepočtené koeficientem množství</t>
  </si>
  <si>
    <t>894412411</t>
  </si>
  <si>
    <t>Osazení betonových nebo železobetonových dílců pro šachty skruží přechodových</t>
  </si>
  <si>
    <t>-741949401</t>
  </si>
  <si>
    <t>59224167</t>
  </si>
  <si>
    <t>skruž betonová přechodová 62,5/100x60x12cm, stupadla poplastovaná</t>
  </si>
  <si>
    <t>-516754488</t>
  </si>
  <si>
    <t>894414111</t>
  </si>
  <si>
    <t>Osazení betonových nebo železobetonových dílců pro šachty skruží základových (dno)</t>
  </si>
  <si>
    <t>-1115049228</t>
  </si>
  <si>
    <t>59224339</t>
  </si>
  <si>
    <t>dno betonové šachty kanalizační přímé 100x100x60cm</t>
  </si>
  <si>
    <t>-607204321</t>
  </si>
  <si>
    <t>894414211</t>
  </si>
  <si>
    <t>Osazení betonových nebo železobetonových dílců pro šachty desek zákrytových</t>
  </si>
  <si>
    <t>2064380491</t>
  </si>
  <si>
    <t>59224075</t>
  </si>
  <si>
    <t>deska betonová zákrytová k ukončení šachet 1000/625x200mm</t>
  </si>
  <si>
    <t>-445245552</t>
  </si>
  <si>
    <t>-1766044599</t>
  </si>
  <si>
    <t>59224660</t>
  </si>
  <si>
    <t>poklop šachtový betonová výplň+litina 785(610)x16mm D400 bez odvětrání</t>
  </si>
  <si>
    <t>-534779631</t>
  </si>
  <si>
    <t>899721112</t>
  </si>
  <si>
    <t>Signalizační vodič nad potrubí, dodávka + montáž</t>
  </si>
  <si>
    <t>844276133</t>
  </si>
  <si>
    <t>899722111</t>
  </si>
  <si>
    <t>Krytí potrubí z plastů výstražnou fólií z PVC 20 cm</t>
  </si>
  <si>
    <t>-1804224208</t>
  </si>
  <si>
    <t>R - 01.8.2</t>
  </si>
  <si>
    <t>Dodávka a osazení Parshalova žlabu P3 do šachty</t>
  </si>
  <si>
    <t>-544938793</t>
  </si>
  <si>
    <t>857242122</t>
  </si>
  <si>
    <t>Montáž litinových tvarovek jednoosých přírubových otevřený výkop DN 80</t>
  </si>
  <si>
    <t>104410017</t>
  </si>
  <si>
    <t>40008009016</t>
  </si>
  <si>
    <t>PŘÍRUBA S2000 80/90</t>
  </si>
  <si>
    <t>-257870571</t>
  </si>
  <si>
    <t>857312122</t>
  </si>
  <si>
    <t>Montáž litinových tvarovek jednoosých přírubových otevřený výkop DN 150</t>
  </si>
  <si>
    <t>-1903511525</t>
  </si>
  <si>
    <t>40012514016</t>
  </si>
  <si>
    <t>PŘÍRUBA S2000 125/140</t>
  </si>
  <si>
    <t>-1990937615</t>
  </si>
  <si>
    <t>877241201</t>
  </si>
  <si>
    <t>Montáž oblouků svařovaných na tupo na vodovodním potrubí z PE trub d 90</t>
  </si>
  <si>
    <t>-1274965191</t>
  </si>
  <si>
    <t>FFD50813W</t>
  </si>
  <si>
    <t>Oblouk 45° PE100 RC SDR17 90</t>
  </si>
  <si>
    <t>2144540140</t>
  </si>
  <si>
    <t>Poznámka k položce:_x000d_
PE100RC tvarovka, svařování na tupo, barva černá - Oblouk 45° PE100 RC SDR17 90</t>
  </si>
  <si>
    <t>877291201</t>
  </si>
  <si>
    <t>Montáž oblouků svařovaných na tupo na vodovodním potrubí z PE trub d 140</t>
  </si>
  <si>
    <t>1788424267</t>
  </si>
  <si>
    <t>FFD51016W</t>
  </si>
  <si>
    <t>Oblouk 45° PE100 RC SDR11 140</t>
  </si>
  <si>
    <t>-1324953305</t>
  </si>
  <si>
    <t>Poznámka k položce:_x000d_
PE100RC tvarovka, svařování na tupo, barva černá - Oblouk 45° PE100 RC SDR11 140</t>
  </si>
  <si>
    <t>919735125</t>
  </si>
  <si>
    <t>Řezání stávajícího betonového krytu hl do 250 mm</t>
  </si>
  <si>
    <t>853772544</t>
  </si>
  <si>
    <t>2*6</t>
  </si>
  <si>
    <t>997221551</t>
  </si>
  <si>
    <t>Vodorovná doprava suti ze sypkých materiálů do 1 km</t>
  </si>
  <si>
    <t>773018057</t>
  </si>
  <si>
    <t>997221569</t>
  </si>
  <si>
    <t>Příplatek ZKD 1 km u vodorovné dopravy suti z kusových materiálů</t>
  </si>
  <si>
    <t>1282270434</t>
  </si>
  <si>
    <t>5,166*29 'Přepočtené koeficientem množství</t>
  </si>
  <si>
    <t>997221615</t>
  </si>
  <si>
    <t>-1855910333</t>
  </si>
  <si>
    <t>997221655</t>
  </si>
  <si>
    <t>-1616179312</t>
  </si>
  <si>
    <t>998276101</t>
  </si>
  <si>
    <t>Přesun hmot pro trubní vedení z trub z plastických hmot otevřený výkop</t>
  </si>
  <si>
    <t>707353825</t>
  </si>
  <si>
    <t>713411111</t>
  </si>
  <si>
    <t>Montáž izolace tepelné potrubí pásy nebo rohožemi bez úpravy staženými drátem 1x</t>
  </si>
  <si>
    <t>-1310785514</t>
  </si>
  <si>
    <t>2*3,14*0,05*1</t>
  </si>
  <si>
    <t>63152099</t>
  </si>
  <si>
    <t>pás tepelně izolační univerzální λ=0,033 tl 100mm</t>
  </si>
  <si>
    <t>1462201427</t>
  </si>
  <si>
    <t>0,142727272727273*2,2 'Přepočtené koeficientem množství</t>
  </si>
  <si>
    <t>500369839</t>
  </si>
  <si>
    <t>SO_08 - Oplocení</t>
  </si>
  <si>
    <t xml:space="preserve">    99 - Přesun hmot</t>
  </si>
  <si>
    <t>-1674470840</t>
  </si>
  <si>
    <t>"25 ks sloupků u opěrné zdi"</t>
  </si>
  <si>
    <t>25*0,4*0,4</t>
  </si>
  <si>
    <t>1053215137</t>
  </si>
  <si>
    <t>75/3*2</t>
  </si>
  <si>
    <t>131212532</t>
  </si>
  <si>
    <t>Hloubení jamek objem do 0,5 m3 v nesoudržných horninách třídy těžitelnosti I, skupiny 3 ručně</t>
  </si>
  <si>
    <t>-1224161732</t>
  </si>
  <si>
    <t>25*0,3*0,3*0,6</t>
  </si>
  <si>
    <t>131252502</t>
  </si>
  <si>
    <t>Hloubení jamek do 0,5 m3 v hornině třídy těžitelnosti I, skupiny 1 až 3 strojně</t>
  </si>
  <si>
    <t>-293628220</t>
  </si>
  <si>
    <t>(99+9+6-25)*0,3*0,3*0,6</t>
  </si>
  <si>
    <t>6*0,3*0,3*0,8</t>
  </si>
  <si>
    <t>470002019</t>
  </si>
  <si>
    <t>1,35+5,238</t>
  </si>
  <si>
    <t>-530253284</t>
  </si>
  <si>
    <t>6,588*5 'Přepočtené koeficientem množství</t>
  </si>
  <si>
    <t>-1714095121</t>
  </si>
  <si>
    <t>1407163264</t>
  </si>
  <si>
    <t>6,588*1,4 'Přepočtené koeficientem množství</t>
  </si>
  <si>
    <t>275313511</t>
  </si>
  <si>
    <t>Základové patky z betonu tř. C 12/15</t>
  </si>
  <si>
    <t>268781620</t>
  </si>
  <si>
    <t>108*0,3*0,3*0,6</t>
  </si>
  <si>
    <t>15619210</t>
  </si>
  <si>
    <t>krytka plastová D 38/48mm</t>
  </si>
  <si>
    <t>1669688579</t>
  </si>
  <si>
    <t>15619210.1</t>
  </si>
  <si>
    <t>krytka plastová D 152 mm</t>
  </si>
  <si>
    <t>211891051</t>
  </si>
  <si>
    <t>338171123</t>
  </si>
  <si>
    <t>Osazování sloupků a vzpěr plotových ocelových v do 2,60 m se zabetonováním</t>
  </si>
  <si>
    <t>1988371963</t>
  </si>
  <si>
    <t>55342256.1</t>
  </si>
  <si>
    <t>sloupek plotový průběžný Pz a komaxitový 2750/48x1,5mm</t>
  </si>
  <si>
    <t>1814812014</t>
  </si>
  <si>
    <t>55342264.1</t>
  </si>
  <si>
    <t>sloupek plotový rohový Pz a komaxitový 2750/60x4mm</t>
  </si>
  <si>
    <t>-965666114</t>
  </si>
  <si>
    <t>55342273</t>
  </si>
  <si>
    <t>vzpěra plotová Pz 2000/38x1,5mm</t>
  </si>
  <si>
    <t>-1400001549</t>
  </si>
  <si>
    <t>55342150.1</t>
  </si>
  <si>
    <t>plotový sloupek povrchová úprava Pz a komaxitový 2750/152x4 mm</t>
  </si>
  <si>
    <t>-1147315859</t>
  </si>
  <si>
    <t>348101130</t>
  </si>
  <si>
    <t>Osazení vrat a vrátek k oplocení na sloupky zděné nebo betonové plochy do 6 m2</t>
  </si>
  <si>
    <t>-1081750400</t>
  </si>
  <si>
    <t>R - 08.3.1</t>
  </si>
  <si>
    <t>ocelová dvoukřídlá vrata s dálkovým ovládáním, š. 4,0 m, v. křídla 2 m, D+M</t>
  </si>
  <si>
    <t>-1009746436</t>
  </si>
  <si>
    <t>R - 08.3.2</t>
  </si>
  <si>
    <t>ocelová dvoukřídlá vrata s ručním ovládání a bezpečnostním zámkem, š. 3,0 m, v. křídla 2 m, D+M</t>
  </si>
  <si>
    <t>1224809059</t>
  </si>
  <si>
    <t>R - 08.3.3</t>
  </si>
  <si>
    <t>ocelová vstupní branka s bezpečnostním zámkem, š. 1,0 m, v. křídla 2 m, D+M</t>
  </si>
  <si>
    <t>-1112426812</t>
  </si>
  <si>
    <t>348121221</t>
  </si>
  <si>
    <t>Osazení podhrabových desek délky do 3 m na ocelové plotové sloupky</t>
  </si>
  <si>
    <t>-1055593158</t>
  </si>
  <si>
    <t>59233120</t>
  </si>
  <si>
    <t>deska plotová betonová 2900x50x290mm</t>
  </si>
  <si>
    <t>-46207485</t>
  </si>
  <si>
    <t>108*1,01 'Přepočtené koeficientem množství</t>
  </si>
  <si>
    <t>348401130</t>
  </si>
  <si>
    <t>Montáž oplocení ze strojového pletiva s napínacími dráty výšky do 2,0 m</t>
  </si>
  <si>
    <t>1895627684</t>
  </si>
  <si>
    <t>31327505</t>
  </si>
  <si>
    <t>pletivo drátěné plastifikované se čtvercovými oky 50/2,7 mm v 1600mm</t>
  </si>
  <si>
    <t>893134861</t>
  </si>
  <si>
    <t>31478001</t>
  </si>
  <si>
    <t>drát ostnatý D 2mm</t>
  </si>
  <si>
    <t>546195059</t>
  </si>
  <si>
    <t>15619100</t>
  </si>
  <si>
    <t>drát poplastovaný kruhový napínací 2,5/3,5mm</t>
  </si>
  <si>
    <t>-1932428313</t>
  </si>
  <si>
    <t>-77485084</t>
  </si>
  <si>
    <t>1509851561</t>
  </si>
  <si>
    <t>50*1,02 'Přepočtené koeficientem množství</t>
  </si>
  <si>
    <t>966071711</t>
  </si>
  <si>
    <t>Bourání sloupků a vzpěr plotových ocelových do 2,5 m zabetonovaných</t>
  </si>
  <si>
    <t>527102726</t>
  </si>
  <si>
    <t>966071822</t>
  </si>
  <si>
    <t>Rozebrání oplocení z drátěného pletiva se čtvercovými oky výšky do 2,0 m</t>
  </si>
  <si>
    <t>1337775341</t>
  </si>
  <si>
    <t>966073810</t>
  </si>
  <si>
    <t>Rozebrání vrat a vrátek k oplocení plochy do 2 m2</t>
  </si>
  <si>
    <t>953443350</t>
  </si>
  <si>
    <t>966073811</t>
  </si>
  <si>
    <t>Rozebrání vrat a vrátek k oplocení plochy do 6 m2</t>
  </si>
  <si>
    <t>155057724</t>
  </si>
  <si>
    <t>R - 08.9.1</t>
  </si>
  <si>
    <t>Ztížené podmínky pro vykopání jamek pro sloupky podél opěrné zdi s uvedením povrchu do původního stavu</t>
  </si>
  <si>
    <t>-1722870576</t>
  </si>
  <si>
    <t>R - 08.9.2</t>
  </si>
  <si>
    <t>Dořezy podhrabových desek</t>
  </si>
  <si>
    <t>-1657517463</t>
  </si>
  <si>
    <t>998232110.1</t>
  </si>
  <si>
    <t>Přesun hmot pro oplocení z pletiva v do 3 m</t>
  </si>
  <si>
    <t>2146656651</t>
  </si>
  <si>
    <t>-1952470498</t>
  </si>
  <si>
    <t>-583199997</t>
  </si>
  <si>
    <t>32,457*19 'Přepočtené koeficientem množství</t>
  </si>
  <si>
    <t>1797753361</t>
  </si>
  <si>
    <t>VRN - Vedlejší rozpočtové náklady</t>
  </si>
  <si>
    <t>Vodohospodářsko-inženýrské služby spol. s r.o.</t>
  </si>
  <si>
    <t>Obnovení platnosti vyjádření správců dotčených sítí</t>
  </si>
  <si>
    <t>-883444631</t>
  </si>
  <si>
    <t>Zajištění souhlasu pro nakládání s vodami při čerp. vody v průběhu výstavby</t>
  </si>
  <si>
    <t>935990520</t>
  </si>
  <si>
    <t>Další doplňující průzkumy (inženýrskogeologický,geodetický,dendrologický, atp.)</t>
  </si>
  <si>
    <t>774864276</t>
  </si>
  <si>
    <t>Dokumentace skutečného provedení stavby v tištěných vyhotoveních v počtu 6 paré, včetně dodání v elektronicky editovatelné podobě na CD</t>
  </si>
  <si>
    <t>-718985893</t>
  </si>
  <si>
    <t>Vypracování geometrického plánu dokončené stavby v tištěných vyhotoveních v počtu 6 paré, včetně dodání v elektronicky editovatelné podobě na CD</t>
  </si>
  <si>
    <t>65431768</t>
  </si>
  <si>
    <t>Dopracování zadávací dokumentace o konkrétní specifikace materiálů, strojů, zařízení a vyřešení s tím souvisejících detailů ve stavební a technologické části, dílenské výkresy</t>
  </si>
  <si>
    <t>-2083903720</t>
  </si>
  <si>
    <t>Detailní harmonogram výstavby</t>
  </si>
  <si>
    <t>1764157032</t>
  </si>
  <si>
    <t>Činnost odpovědného statika, geodeta, geologa, hydrogeologa</t>
  </si>
  <si>
    <t>-1069337977</t>
  </si>
  <si>
    <t>Uvedení do provozu(zaškolení obsluhy)</t>
  </si>
  <si>
    <t>-961290384</t>
  </si>
  <si>
    <t>Revize</t>
  </si>
  <si>
    <t>370841465</t>
  </si>
  <si>
    <t>Povodňový a havarijní plán,manipulační (provozní) řád,návody k obsluze</t>
  </si>
  <si>
    <t>-39453561</t>
  </si>
  <si>
    <t>Archeologický dozor</t>
  </si>
  <si>
    <t>846821868</t>
  </si>
  <si>
    <t>Zařízení staveniště</t>
  </si>
  <si>
    <t>1089079252</t>
  </si>
  <si>
    <t>Součinnost při zabezpečení kolaudace stavby a při vydání pravomocného kolaudačního rozhodnutí a kolaudaci stavby</t>
  </si>
  <si>
    <t>-1661580083</t>
  </si>
  <si>
    <t>Vytyčení stávajících sítí</t>
  </si>
  <si>
    <t>-220856945</t>
  </si>
  <si>
    <t>Geodetické vytyčení a zaměření stavby (včetně vytyčení hranic dotčených pozemků v průběhu výstavby)</t>
  </si>
  <si>
    <t>555223899</t>
  </si>
  <si>
    <t>Zkoušky zhutnění</t>
  </si>
  <si>
    <t>127395500</t>
  </si>
  <si>
    <t>Poznámka k položce:_x000d_
statické a dynamické zkoušky, viz souhrnná technická zpráva</t>
  </si>
  <si>
    <t>Kompletační činnost</t>
  </si>
  <si>
    <t>-1825814775</t>
  </si>
  <si>
    <t>Zajištění 1 ks velkoplošného informačního panelu (bilboard), dle podmínek poskytovatele dotace</t>
  </si>
  <si>
    <t>1958984012</t>
  </si>
  <si>
    <t>Zajištění 1 ks trvalé pamětní desky (stálé informační tabule), dle podmínek poskytovatele dotace</t>
  </si>
  <si>
    <t>1055522916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</si>
</sst>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5820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Intenzifikace a zkapacitnění ČOV Klášterec nad Orlicí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Klášterec nad Orlicí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17. 5. 2021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Ing. Jiří Forejtek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25.6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VIS s.r.o. Hradec Králové, Dita Paštová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ROUND(SUM(AG95:AG102),2)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ROUND(SUM(AS95:AS102),2)</f>
        <v>0</v>
      </c>
      <c r="AT94" s="114">
        <f>ROUND(SUM(AV94:AW94),2)</f>
        <v>0</v>
      </c>
      <c r="AU94" s="115">
        <f>ROUND(SUM(AU95:AU102),5)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ROUND(SUM(AZ95:AZ102),2)</f>
        <v>0</v>
      </c>
      <c r="BA94" s="114">
        <f>ROUND(SUM(BA95:BA102),2)</f>
        <v>0</v>
      </c>
      <c r="BB94" s="114">
        <f>ROUND(SUM(BB95:BB102),2)</f>
        <v>0</v>
      </c>
      <c r="BC94" s="114">
        <f>ROUND(SUM(BC95:BC102),2)</f>
        <v>0</v>
      </c>
      <c r="BD94" s="116">
        <f>ROUND(SUM(BD95:BD102),2)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'SO_01 - Provozní budova -...'!J30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'SO_01 - Provozní budova -...'!P145</f>
        <v>0</v>
      </c>
      <c r="AV95" s="128">
        <f>'SO_01 - Provozní budova -...'!J33</f>
        <v>0</v>
      </c>
      <c r="AW95" s="128">
        <f>'SO_01 - Provozní budova -...'!J34</f>
        <v>0</v>
      </c>
      <c r="AX95" s="128">
        <f>'SO_01 - Provozní budova -...'!J35</f>
        <v>0</v>
      </c>
      <c r="AY95" s="128">
        <f>'SO_01 - Provozní budova -...'!J36</f>
        <v>0</v>
      </c>
      <c r="AZ95" s="128">
        <f>'SO_01 - Provozní budova -...'!F33</f>
        <v>0</v>
      </c>
      <c r="BA95" s="128">
        <f>'SO_01 - Provozní budova -...'!F34</f>
        <v>0</v>
      </c>
      <c r="BB95" s="128">
        <f>'SO_01 - Provozní budova -...'!F35</f>
        <v>0</v>
      </c>
      <c r="BC95" s="128">
        <f>'SO_01 - Provozní budova -...'!F36</f>
        <v>0</v>
      </c>
      <c r="BD95" s="130">
        <f>'SO_01 - Provozní budova -...'!F37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6.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'SO_02 - Bioblok - stavebn...'!J30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'SO_02 - Bioblok - stavebn...'!P140</f>
        <v>0</v>
      </c>
      <c r="AV96" s="128">
        <f>'SO_02 - Bioblok - stavebn...'!J33</f>
        <v>0</v>
      </c>
      <c r="AW96" s="128">
        <f>'SO_02 - Bioblok - stavebn...'!J34</f>
        <v>0</v>
      </c>
      <c r="AX96" s="128">
        <f>'SO_02 - Bioblok - stavebn...'!J35</f>
        <v>0</v>
      </c>
      <c r="AY96" s="128">
        <f>'SO_02 - Bioblok - stavebn...'!J36</f>
        <v>0</v>
      </c>
      <c r="AZ96" s="128">
        <f>'SO_02 - Bioblok - stavebn...'!F33</f>
        <v>0</v>
      </c>
      <c r="BA96" s="128">
        <f>'SO_02 - Bioblok - stavebn...'!F34</f>
        <v>0</v>
      </c>
      <c r="BB96" s="128">
        <f>'SO_02 - Bioblok - stavebn...'!F35</f>
        <v>0</v>
      </c>
      <c r="BC96" s="128">
        <f>'SO_02 - Bioblok - stavebn...'!F36</f>
        <v>0</v>
      </c>
      <c r="BD96" s="130">
        <f>'SO_02 - Bioblok - stavebn...'!F37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16.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'SO_03 - Kalové pole'!J30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'SO_03 - Kalové pole'!P123</f>
        <v>0</v>
      </c>
      <c r="AV97" s="128">
        <f>'SO_03 - Kalové pole'!J33</f>
        <v>0</v>
      </c>
      <c r="AW97" s="128">
        <f>'SO_03 - Kalové pole'!J34</f>
        <v>0</v>
      </c>
      <c r="AX97" s="128">
        <f>'SO_03 - Kalové pole'!J35</f>
        <v>0</v>
      </c>
      <c r="AY97" s="128">
        <f>'SO_03 - Kalové pole'!J36</f>
        <v>0</v>
      </c>
      <c r="AZ97" s="128">
        <f>'SO_03 - Kalové pole'!F33</f>
        <v>0</v>
      </c>
      <c r="BA97" s="128">
        <f>'SO_03 - Kalové pole'!F34</f>
        <v>0</v>
      </c>
      <c r="BB97" s="128">
        <f>'SO_03 - Kalové pole'!F35</f>
        <v>0</v>
      </c>
      <c r="BC97" s="128">
        <f>'SO_03 - Kalové pole'!F36</f>
        <v>0</v>
      </c>
      <c r="BD97" s="130">
        <f>'SO_03 - Kalové pole'!F37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16.5" customHeight="1">
      <c r="A98" s="119" t="s">
        <v>80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'SO_04 - Uskladňovací nádr...'!J30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'SO_04 - Uskladňovací nádr...'!P128</f>
        <v>0</v>
      </c>
      <c r="AV98" s="128">
        <f>'SO_04 - Uskladňovací nádr...'!J33</f>
        <v>0</v>
      </c>
      <c r="AW98" s="128">
        <f>'SO_04 - Uskladňovací nádr...'!J34</f>
        <v>0</v>
      </c>
      <c r="AX98" s="128">
        <f>'SO_04 - Uskladňovací nádr...'!J35</f>
        <v>0</v>
      </c>
      <c r="AY98" s="128">
        <f>'SO_04 - Uskladňovací nádr...'!J36</f>
        <v>0</v>
      </c>
      <c r="AZ98" s="128">
        <f>'SO_04 - Uskladňovací nádr...'!F33</f>
        <v>0</v>
      </c>
      <c r="BA98" s="128">
        <f>'SO_04 - Uskladňovací nádr...'!F34</f>
        <v>0</v>
      </c>
      <c r="BB98" s="128">
        <f>'SO_04 - Uskladňovací nádr...'!F35</f>
        <v>0</v>
      </c>
      <c r="BC98" s="128">
        <f>'SO_04 - Uskladňovací nádr...'!F36</f>
        <v>0</v>
      </c>
      <c r="BD98" s="130">
        <f>'SO_04 - Uskladňovací nádr...'!F37</f>
        <v>0</v>
      </c>
      <c r="BE98" s="7"/>
      <c r="BT98" s="131" t="s">
        <v>84</v>
      </c>
      <c r="BV98" s="131" t="s">
        <v>78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16.5" customHeight="1">
      <c r="A99" s="119" t="s">
        <v>80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'SO_05 - Zpevněné plochy'!J30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27">
        <v>0</v>
      </c>
      <c r="AT99" s="128">
        <f>ROUND(SUM(AV99:AW99),2)</f>
        <v>0</v>
      </c>
      <c r="AU99" s="129">
        <f>'SO_05 - Zpevněné plochy'!P123</f>
        <v>0</v>
      </c>
      <c r="AV99" s="128">
        <f>'SO_05 - Zpevněné plochy'!J33</f>
        <v>0</v>
      </c>
      <c r="AW99" s="128">
        <f>'SO_05 - Zpevněné plochy'!J34</f>
        <v>0</v>
      </c>
      <c r="AX99" s="128">
        <f>'SO_05 - Zpevněné plochy'!J35</f>
        <v>0</v>
      </c>
      <c r="AY99" s="128">
        <f>'SO_05 - Zpevněné plochy'!J36</f>
        <v>0</v>
      </c>
      <c r="AZ99" s="128">
        <f>'SO_05 - Zpevněné plochy'!F33</f>
        <v>0</v>
      </c>
      <c r="BA99" s="128">
        <f>'SO_05 - Zpevněné plochy'!F34</f>
        <v>0</v>
      </c>
      <c r="BB99" s="128">
        <f>'SO_05 - Zpevněné plochy'!F35</f>
        <v>0</v>
      </c>
      <c r="BC99" s="128">
        <f>'SO_05 - Zpevněné plochy'!F36</f>
        <v>0</v>
      </c>
      <c r="BD99" s="130">
        <f>'SO_05 - Zpevněné plochy'!F37</f>
        <v>0</v>
      </c>
      <c r="BE99" s="7"/>
      <c r="BT99" s="131" t="s">
        <v>84</v>
      </c>
      <c r="BV99" s="131" t="s">
        <v>78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7" customFormat="1" ht="16.5" customHeight="1">
      <c r="A100" s="119" t="s">
        <v>80</v>
      </c>
      <c r="B100" s="120"/>
      <c r="C100" s="121"/>
      <c r="D100" s="122" t="s">
        <v>99</v>
      </c>
      <c r="E100" s="122"/>
      <c r="F100" s="122"/>
      <c r="G100" s="122"/>
      <c r="H100" s="122"/>
      <c r="I100" s="123"/>
      <c r="J100" s="122" t="s">
        <v>100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'SO_07 - Venkovní stavební...'!J30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83</v>
      </c>
      <c r="AR100" s="126"/>
      <c r="AS100" s="127">
        <v>0</v>
      </c>
      <c r="AT100" s="128">
        <f>ROUND(SUM(AV100:AW100),2)</f>
        <v>0</v>
      </c>
      <c r="AU100" s="129">
        <f>'SO_07 - Venkovní stavební...'!P127</f>
        <v>0</v>
      </c>
      <c r="AV100" s="128">
        <f>'SO_07 - Venkovní stavební...'!J33</f>
        <v>0</v>
      </c>
      <c r="AW100" s="128">
        <f>'SO_07 - Venkovní stavební...'!J34</f>
        <v>0</v>
      </c>
      <c r="AX100" s="128">
        <f>'SO_07 - Venkovní stavební...'!J35</f>
        <v>0</v>
      </c>
      <c r="AY100" s="128">
        <f>'SO_07 - Venkovní stavební...'!J36</f>
        <v>0</v>
      </c>
      <c r="AZ100" s="128">
        <f>'SO_07 - Venkovní stavební...'!F33</f>
        <v>0</v>
      </c>
      <c r="BA100" s="128">
        <f>'SO_07 - Venkovní stavební...'!F34</f>
        <v>0</v>
      </c>
      <c r="BB100" s="128">
        <f>'SO_07 - Venkovní stavební...'!F35</f>
        <v>0</v>
      </c>
      <c r="BC100" s="128">
        <f>'SO_07 - Venkovní stavební...'!F36</f>
        <v>0</v>
      </c>
      <c r="BD100" s="130">
        <f>'SO_07 - Venkovní stavební...'!F37</f>
        <v>0</v>
      </c>
      <c r="BE100" s="7"/>
      <c r="BT100" s="131" t="s">
        <v>84</v>
      </c>
      <c r="BV100" s="131" t="s">
        <v>78</v>
      </c>
      <c r="BW100" s="131" t="s">
        <v>101</v>
      </c>
      <c r="BX100" s="131" t="s">
        <v>5</v>
      </c>
      <c r="CL100" s="131" t="s">
        <v>1</v>
      </c>
      <c r="CM100" s="131" t="s">
        <v>86</v>
      </c>
    </row>
    <row r="101" s="7" customFormat="1" ht="16.5" customHeight="1">
      <c r="A101" s="119" t="s">
        <v>80</v>
      </c>
      <c r="B101" s="120"/>
      <c r="C101" s="121"/>
      <c r="D101" s="122" t="s">
        <v>102</v>
      </c>
      <c r="E101" s="122"/>
      <c r="F101" s="122"/>
      <c r="G101" s="122"/>
      <c r="H101" s="122"/>
      <c r="I101" s="123"/>
      <c r="J101" s="122" t="s">
        <v>103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'SO_08 - Oplocení'!J30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83</v>
      </c>
      <c r="AR101" s="126"/>
      <c r="AS101" s="127">
        <v>0</v>
      </c>
      <c r="AT101" s="128">
        <f>ROUND(SUM(AV101:AW101),2)</f>
        <v>0</v>
      </c>
      <c r="AU101" s="129">
        <f>'SO_08 - Oplocení'!P123</f>
        <v>0</v>
      </c>
      <c r="AV101" s="128">
        <f>'SO_08 - Oplocení'!J33</f>
        <v>0</v>
      </c>
      <c r="AW101" s="128">
        <f>'SO_08 - Oplocení'!J34</f>
        <v>0</v>
      </c>
      <c r="AX101" s="128">
        <f>'SO_08 - Oplocení'!J35</f>
        <v>0</v>
      </c>
      <c r="AY101" s="128">
        <f>'SO_08 - Oplocení'!J36</f>
        <v>0</v>
      </c>
      <c r="AZ101" s="128">
        <f>'SO_08 - Oplocení'!F33</f>
        <v>0</v>
      </c>
      <c r="BA101" s="128">
        <f>'SO_08 - Oplocení'!F34</f>
        <v>0</v>
      </c>
      <c r="BB101" s="128">
        <f>'SO_08 - Oplocení'!F35</f>
        <v>0</v>
      </c>
      <c r="BC101" s="128">
        <f>'SO_08 - Oplocení'!F36</f>
        <v>0</v>
      </c>
      <c r="BD101" s="130">
        <f>'SO_08 - Oplocení'!F37</f>
        <v>0</v>
      </c>
      <c r="BE101" s="7"/>
      <c r="BT101" s="131" t="s">
        <v>84</v>
      </c>
      <c r="BV101" s="131" t="s">
        <v>78</v>
      </c>
      <c r="BW101" s="131" t="s">
        <v>104</v>
      </c>
      <c r="BX101" s="131" t="s">
        <v>5</v>
      </c>
      <c r="CL101" s="131" t="s">
        <v>1</v>
      </c>
      <c r="CM101" s="131" t="s">
        <v>86</v>
      </c>
    </row>
    <row r="102" s="7" customFormat="1" ht="16.5" customHeight="1">
      <c r="A102" s="119" t="s">
        <v>80</v>
      </c>
      <c r="B102" s="120"/>
      <c r="C102" s="121"/>
      <c r="D102" s="122" t="s">
        <v>105</v>
      </c>
      <c r="E102" s="122"/>
      <c r="F102" s="122"/>
      <c r="G102" s="122"/>
      <c r="H102" s="122"/>
      <c r="I102" s="123"/>
      <c r="J102" s="122" t="s">
        <v>106</v>
      </c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4">
        <f>'VRN - Vedlejší rozpočtové...'!J30</f>
        <v>0</v>
      </c>
      <c r="AH102" s="123"/>
      <c r="AI102" s="123"/>
      <c r="AJ102" s="123"/>
      <c r="AK102" s="123"/>
      <c r="AL102" s="123"/>
      <c r="AM102" s="123"/>
      <c r="AN102" s="124">
        <f>SUM(AG102,AT102)</f>
        <v>0</v>
      </c>
      <c r="AO102" s="123"/>
      <c r="AP102" s="123"/>
      <c r="AQ102" s="125" t="s">
        <v>83</v>
      </c>
      <c r="AR102" s="126"/>
      <c r="AS102" s="132">
        <v>0</v>
      </c>
      <c r="AT102" s="133">
        <f>ROUND(SUM(AV102:AW102),2)</f>
        <v>0</v>
      </c>
      <c r="AU102" s="134">
        <f>'VRN - Vedlejší rozpočtové...'!P117</f>
        <v>0</v>
      </c>
      <c r="AV102" s="133">
        <f>'VRN - Vedlejší rozpočtové...'!J33</f>
        <v>0</v>
      </c>
      <c r="AW102" s="133">
        <f>'VRN - Vedlejší rozpočtové...'!J34</f>
        <v>0</v>
      </c>
      <c r="AX102" s="133">
        <f>'VRN - Vedlejší rozpočtové...'!J35</f>
        <v>0</v>
      </c>
      <c r="AY102" s="133">
        <f>'VRN - Vedlejší rozpočtové...'!J36</f>
        <v>0</v>
      </c>
      <c r="AZ102" s="133">
        <f>'VRN - Vedlejší rozpočtové...'!F33</f>
        <v>0</v>
      </c>
      <c r="BA102" s="133">
        <f>'VRN - Vedlejší rozpočtové...'!F34</f>
        <v>0</v>
      </c>
      <c r="BB102" s="133">
        <f>'VRN - Vedlejší rozpočtové...'!F35</f>
        <v>0</v>
      </c>
      <c r="BC102" s="133">
        <f>'VRN - Vedlejší rozpočtové...'!F36</f>
        <v>0</v>
      </c>
      <c r="BD102" s="135">
        <f>'VRN - Vedlejší rozpočtové...'!F37</f>
        <v>0</v>
      </c>
      <c r="BE102" s="7"/>
      <c r="BT102" s="131" t="s">
        <v>84</v>
      </c>
      <c r="BV102" s="131" t="s">
        <v>78</v>
      </c>
      <c r="BW102" s="131" t="s">
        <v>107</v>
      </c>
      <c r="BX102" s="131" t="s">
        <v>5</v>
      </c>
      <c r="CL102" s="131" t="s">
        <v>1</v>
      </c>
      <c r="CM102" s="131" t="s">
        <v>86</v>
      </c>
    </row>
    <row r="103" s="2" customFormat="1" ht="30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4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44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</row>
  </sheetData>
  <sheetProtection sheet="1" formatColumns="0" formatRows="0" objects="1" scenarios="1" spinCount="100000" saltValue="uFKpkVi3zCb7yDF4dQe4bn/Fp4JUMdoJUEIy4ia29uMFP1hyvr7gt4ZIX3Kjogu0B6l9zCpaUQjdPPQKby5/Dg==" hashValue="HQOif3l/LKGNo0s20BcZXvYQ8mr2QA2KHKxDuLnWQ+qxijUbujhvK2okOE/GtDS6sVFnOw5LHvgprGjEmnBfZQ==" algorithmName="SHA-512" password="CC35"/>
  <mergeCells count="70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_01 - Provozní budova -...'!C2" display="/"/>
    <hyperlink ref="A96" location="'SO_02 - Bioblok - stavebn...'!C2" display="/"/>
    <hyperlink ref="A97" location="'SO_03 - Kalové pole'!C2" display="/"/>
    <hyperlink ref="A98" location="'SO_04 - Uskladňovací nádr...'!C2" display="/"/>
    <hyperlink ref="A99" location="'SO_05 - Zpevněné plochy'!C2" display="/"/>
    <hyperlink ref="A100" location="'SO_07 - Venkovní stavební...'!C2" display="/"/>
    <hyperlink ref="A101" location="'SO_08 - Oplocení'!C2" display="/"/>
    <hyperlink ref="A102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ROUND(J145,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ROUND((SUM(BE145:BE512)),  2)</f>
        <v>0</v>
      </c>
      <c r="G33" s="38"/>
      <c r="H33" s="38"/>
      <c r="I33" s="155">
        <v>0.20999999999999999</v>
      </c>
      <c r="J33" s="154">
        <f>ROUND(((SUM(BE145:BE512))*I33),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ROUND((SUM(BF145:BF512)),  2)</f>
        <v>0</v>
      </c>
      <c r="G34" s="38"/>
      <c r="H34" s="38"/>
      <c r="I34" s="155">
        <v>0.14999999999999999</v>
      </c>
      <c r="J34" s="154">
        <f>ROUND(((SUM(BF145:BF512))*I34),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ROUND((SUM(BG145:BG512)),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ROUND((SUM(BH145:BH512)),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ROUND((SUM(BI145:BI512)),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SO_01 - Provozní budova - stavební úpravy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J145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J146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117</v>
      </c>
      <c r="E98" s="188"/>
      <c r="F98" s="188"/>
      <c r="G98" s="188"/>
      <c r="H98" s="188"/>
      <c r="I98" s="188"/>
      <c r="J98" s="189">
        <f>J147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118</v>
      </c>
      <c r="E99" s="188"/>
      <c r="F99" s="188"/>
      <c r="G99" s="188"/>
      <c r="H99" s="188"/>
      <c r="I99" s="188"/>
      <c r="J99" s="189">
        <f>J161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119</v>
      </c>
      <c r="E100" s="188"/>
      <c r="F100" s="188"/>
      <c r="G100" s="188"/>
      <c r="H100" s="188"/>
      <c r="I100" s="188"/>
      <c r="J100" s="189">
        <f>J169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120</v>
      </c>
      <c r="E101" s="188"/>
      <c r="F101" s="188"/>
      <c r="G101" s="188"/>
      <c r="H101" s="188"/>
      <c r="I101" s="188"/>
      <c r="J101" s="189">
        <f>J180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121</v>
      </c>
      <c r="E102" s="188"/>
      <c r="F102" s="188"/>
      <c r="G102" s="188"/>
      <c r="H102" s="188"/>
      <c r="I102" s="188"/>
      <c r="J102" s="189">
        <f>J183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122</v>
      </c>
      <c r="E103" s="188"/>
      <c r="F103" s="188"/>
      <c r="G103" s="188"/>
      <c r="H103" s="188"/>
      <c r="I103" s="188"/>
      <c r="J103" s="189">
        <f>J189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123</v>
      </c>
      <c r="E104" s="188"/>
      <c r="F104" s="188"/>
      <c r="G104" s="188"/>
      <c r="H104" s="188"/>
      <c r="I104" s="188"/>
      <c r="J104" s="189">
        <f>J206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124</v>
      </c>
      <c r="E105" s="188"/>
      <c r="F105" s="188"/>
      <c r="G105" s="188"/>
      <c r="H105" s="188"/>
      <c r="I105" s="188"/>
      <c r="J105" s="189">
        <f>J213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125</v>
      </c>
      <c r="E106" s="188"/>
      <c r="F106" s="188"/>
      <c r="G106" s="188"/>
      <c r="H106" s="188"/>
      <c r="I106" s="188"/>
      <c r="J106" s="189">
        <f>J259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79"/>
      <c r="C107" s="180"/>
      <c r="D107" s="181" t="s">
        <v>126</v>
      </c>
      <c r="E107" s="182"/>
      <c r="F107" s="182"/>
      <c r="G107" s="182"/>
      <c r="H107" s="182"/>
      <c r="I107" s="182"/>
      <c r="J107" s="183">
        <f>J265</f>
        <v>0</v>
      </c>
      <c r="K107" s="180"/>
      <c r="L107" s="18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85"/>
      <c r="C108" s="186"/>
      <c r="D108" s="187" t="s">
        <v>127</v>
      </c>
      <c r="E108" s="188"/>
      <c r="F108" s="188"/>
      <c r="G108" s="188"/>
      <c r="H108" s="188"/>
      <c r="I108" s="188"/>
      <c r="J108" s="189">
        <f>J266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128</v>
      </c>
      <c r="E109" s="188"/>
      <c r="F109" s="188"/>
      <c r="G109" s="188"/>
      <c r="H109" s="188"/>
      <c r="I109" s="188"/>
      <c r="J109" s="189">
        <f>J274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129</v>
      </c>
      <c r="E110" s="188"/>
      <c r="F110" s="188"/>
      <c r="G110" s="188"/>
      <c r="H110" s="188"/>
      <c r="I110" s="188"/>
      <c r="J110" s="189">
        <f>J289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130</v>
      </c>
      <c r="E111" s="188"/>
      <c r="F111" s="188"/>
      <c r="G111" s="188"/>
      <c r="H111" s="188"/>
      <c r="I111" s="188"/>
      <c r="J111" s="189">
        <f>J295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131</v>
      </c>
      <c r="E112" s="188"/>
      <c r="F112" s="188"/>
      <c r="G112" s="188"/>
      <c r="H112" s="188"/>
      <c r="I112" s="188"/>
      <c r="J112" s="189">
        <f>J306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132</v>
      </c>
      <c r="E113" s="188"/>
      <c r="F113" s="188"/>
      <c r="G113" s="188"/>
      <c r="H113" s="188"/>
      <c r="I113" s="188"/>
      <c r="J113" s="189">
        <f>J326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133</v>
      </c>
      <c r="E114" s="188"/>
      <c r="F114" s="188"/>
      <c r="G114" s="188"/>
      <c r="H114" s="188"/>
      <c r="I114" s="188"/>
      <c r="J114" s="189">
        <f>J341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134</v>
      </c>
      <c r="E115" s="188"/>
      <c r="F115" s="188"/>
      <c r="G115" s="188"/>
      <c r="H115" s="188"/>
      <c r="I115" s="188"/>
      <c r="J115" s="189">
        <f>J365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5"/>
      <c r="C116" s="186"/>
      <c r="D116" s="187" t="s">
        <v>135</v>
      </c>
      <c r="E116" s="188"/>
      <c r="F116" s="188"/>
      <c r="G116" s="188"/>
      <c r="H116" s="188"/>
      <c r="I116" s="188"/>
      <c r="J116" s="189">
        <f>J394</f>
        <v>0</v>
      </c>
      <c r="K116" s="186"/>
      <c r="L116" s="19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5"/>
      <c r="C117" s="186"/>
      <c r="D117" s="187" t="s">
        <v>136</v>
      </c>
      <c r="E117" s="188"/>
      <c r="F117" s="188"/>
      <c r="G117" s="188"/>
      <c r="H117" s="188"/>
      <c r="I117" s="188"/>
      <c r="J117" s="189">
        <f>J411</f>
        <v>0</v>
      </c>
      <c r="K117" s="186"/>
      <c r="L117" s="19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5"/>
      <c r="C118" s="186"/>
      <c r="D118" s="187" t="s">
        <v>137</v>
      </c>
      <c r="E118" s="188"/>
      <c r="F118" s="188"/>
      <c r="G118" s="188"/>
      <c r="H118" s="188"/>
      <c r="I118" s="188"/>
      <c r="J118" s="189">
        <f>J436</f>
        <v>0</v>
      </c>
      <c r="K118" s="186"/>
      <c r="L118" s="19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5"/>
      <c r="C119" s="186"/>
      <c r="D119" s="187" t="s">
        <v>138</v>
      </c>
      <c r="E119" s="188"/>
      <c r="F119" s="188"/>
      <c r="G119" s="188"/>
      <c r="H119" s="188"/>
      <c r="I119" s="188"/>
      <c r="J119" s="189">
        <f>J440</f>
        <v>0</v>
      </c>
      <c r="K119" s="186"/>
      <c r="L119" s="19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85"/>
      <c r="C120" s="186"/>
      <c r="D120" s="187" t="s">
        <v>139</v>
      </c>
      <c r="E120" s="188"/>
      <c r="F120" s="188"/>
      <c r="G120" s="188"/>
      <c r="H120" s="188"/>
      <c r="I120" s="188"/>
      <c r="J120" s="189">
        <f>J446</f>
        <v>0</v>
      </c>
      <c r="K120" s="186"/>
      <c r="L120" s="19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5"/>
      <c r="C121" s="186"/>
      <c r="D121" s="187" t="s">
        <v>140</v>
      </c>
      <c r="E121" s="188"/>
      <c r="F121" s="188"/>
      <c r="G121" s="188"/>
      <c r="H121" s="188"/>
      <c r="I121" s="188"/>
      <c r="J121" s="189">
        <f>J470</f>
        <v>0</v>
      </c>
      <c r="K121" s="186"/>
      <c r="L121" s="19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85"/>
      <c r="C122" s="186"/>
      <c r="D122" s="187" t="s">
        <v>141</v>
      </c>
      <c r="E122" s="188"/>
      <c r="F122" s="188"/>
      <c r="G122" s="188"/>
      <c r="H122" s="188"/>
      <c r="I122" s="188"/>
      <c r="J122" s="189">
        <f>J473</f>
        <v>0</v>
      </c>
      <c r="K122" s="186"/>
      <c r="L122" s="19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85"/>
      <c r="C123" s="186"/>
      <c r="D123" s="187" t="s">
        <v>142</v>
      </c>
      <c r="E123" s="188"/>
      <c r="F123" s="188"/>
      <c r="G123" s="188"/>
      <c r="H123" s="188"/>
      <c r="I123" s="188"/>
      <c r="J123" s="189">
        <f>J488</f>
        <v>0</v>
      </c>
      <c r="K123" s="186"/>
      <c r="L123" s="19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9" customFormat="1" ht="24.96" customHeight="1">
      <c r="A124" s="9"/>
      <c r="B124" s="179"/>
      <c r="C124" s="180"/>
      <c r="D124" s="181" t="s">
        <v>143</v>
      </c>
      <c r="E124" s="182"/>
      <c r="F124" s="182"/>
      <c r="G124" s="182"/>
      <c r="H124" s="182"/>
      <c r="I124" s="182"/>
      <c r="J124" s="183">
        <f>J508</f>
        <v>0</v>
      </c>
      <c r="K124" s="180"/>
      <c r="L124" s="184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="10" customFormat="1" ht="19.92" customHeight="1">
      <c r="A125" s="10"/>
      <c r="B125" s="185"/>
      <c r="C125" s="186"/>
      <c r="D125" s="187" t="s">
        <v>144</v>
      </c>
      <c r="E125" s="188"/>
      <c r="F125" s="188"/>
      <c r="G125" s="188"/>
      <c r="H125" s="188"/>
      <c r="I125" s="188"/>
      <c r="J125" s="189">
        <f>J509</f>
        <v>0</v>
      </c>
      <c r="K125" s="186"/>
      <c r="L125" s="19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2" customFormat="1" ht="21.84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66"/>
      <c r="C127" s="67"/>
      <c r="D127" s="67"/>
      <c r="E127" s="67"/>
      <c r="F127" s="67"/>
      <c r="G127" s="67"/>
      <c r="H127" s="67"/>
      <c r="I127" s="67"/>
      <c r="J127" s="67"/>
      <c r="K127" s="67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31" s="2" customFormat="1" ht="6.96" customHeight="1">
      <c r="A131" s="38"/>
      <c r="B131" s="68"/>
      <c r="C131" s="69"/>
      <c r="D131" s="69"/>
      <c r="E131" s="69"/>
      <c r="F131" s="69"/>
      <c r="G131" s="69"/>
      <c r="H131" s="69"/>
      <c r="I131" s="69"/>
      <c r="J131" s="69"/>
      <c r="K131" s="69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24.96" customHeight="1">
      <c r="A132" s="38"/>
      <c r="B132" s="39"/>
      <c r="C132" s="23" t="s">
        <v>145</v>
      </c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6.96" customHeight="1">
      <c r="A133" s="38"/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2" customHeight="1">
      <c r="A134" s="38"/>
      <c r="B134" s="39"/>
      <c r="C134" s="32" t="s">
        <v>16</v>
      </c>
      <c r="D134" s="40"/>
      <c r="E134" s="40"/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6.5" customHeight="1">
      <c r="A135" s="38"/>
      <c r="B135" s="39"/>
      <c r="C135" s="40"/>
      <c r="D135" s="40"/>
      <c r="E135" s="174" t="str">
        <f>E7</f>
        <v>Intenzifikace a zkapacitnění ČOV Klášterec nad Orlicí</v>
      </c>
      <c r="F135" s="32"/>
      <c r="G135" s="32"/>
      <c r="H135" s="32"/>
      <c r="I135" s="40"/>
      <c r="J135" s="40"/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109</v>
      </c>
      <c r="D136" s="40"/>
      <c r="E136" s="40"/>
      <c r="F136" s="40"/>
      <c r="G136" s="40"/>
      <c r="H136" s="40"/>
      <c r="I136" s="40"/>
      <c r="J136" s="40"/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6.5" customHeight="1">
      <c r="A137" s="38"/>
      <c r="B137" s="39"/>
      <c r="C137" s="40"/>
      <c r="D137" s="40"/>
      <c r="E137" s="76" t="str">
        <f>E9</f>
        <v>SO_01 - Provozní budova - stavební úpravy</v>
      </c>
      <c r="F137" s="40"/>
      <c r="G137" s="40"/>
      <c r="H137" s="40"/>
      <c r="I137" s="40"/>
      <c r="J137" s="40"/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6.96" customHeight="1">
      <c r="A138" s="38"/>
      <c r="B138" s="39"/>
      <c r="C138" s="40"/>
      <c r="D138" s="40"/>
      <c r="E138" s="40"/>
      <c r="F138" s="40"/>
      <c r="G138" s="40"/>
      <c r="H138" s="40"/>
      <c r="I138" s="40"/>
      <c r="J138" s="40"/>
      <c r="K138" s="40"/>
      <c r="L138" s="63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2" customHeight="1">
      <c r="A139" s="38"/>
      <c r="B139" s="39"/>
      <c r="C139" s="32" t="s">
        <v>20</v>
      </c>
      <c r="D139" s="40"/>
      <c r="E139" s="40"/>
      <c r="F139" s="27" t="str">
        <f>F12</f>
        <v xml:space="preserve"> </v>
      </c>
      <c r="G139" s="40"/>
      <c r="H139" s="40"/>
      <c r="I139" s="32" t="s">
        <v>22</v>
      </c>
      <c r="J139" s="79" t="str">
        <f>IF(J12="","",J12)</f>
        <v>17. 5. 2021</v>
      </c>
      <c r="K139" s="40"/>
      <c r="L139" s="63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6.96" customHeight="1">
      <c r="A140" s="38"/>
      <c r="B140" s="39"/>
      <c r="C140" s="40"/>
      <c r="D140" s="40"/>
      <c r="E140" s="40"/>
      <c r="F140" s="40"/>
      <c r="G140" s="40"/>
      <c r="H140" s="40"/>
      <c r="I140" s="40"/>
      <c r="J140" s="40"/>
      <c r="K140" s="40"/>
      <c r="L140" s="63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2" customFormat="1" ht="15.15" customHeight="1">
      <c r="A141" s="38"/>
      <c r="B141" s="39"/>
      <c r="C141" s="32" t="s">
        <v>24</v>
      </c>
      <c r="D141" s="40"/>
      <c r="E141" s="40"/>
      <c r="F141" s="27" t="str">
        <f>E15</f>
        <v xml:space="preserve"> </v>
      </c>
      <c r="G141" s="40"/>
      <c r="H141" s="40"/>
      <c r="I141" s="32" t="s">
        <v>30</v>
      </c>
      <c r="J141" s="36" t="str">
        <f>E21</f>
        <v>Ing. Jiří Forejtek</v>
      </c>
      <c r="K141" s="40"/>
      <c r="L141" s="63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="2" customFormat="1" ht="25.65" customHeight="1">
      <c r="A142" s="38"/>
      <c r="B142" s="39"/>
      <c r="C142" s="32" t="s">
        <v>28</v>
      </c>
      <c r="D142" s="40"/>
      <c r="E142" s="40"/>
      <c r="F142" s="27" t="str">
        <f>IF(E18="","",E18)</f>
        <v>Vyplň údaj</v>
      </c>
      <c r="G142" s="40"/>
      <c r="H142" s="40"/>
      <c r="I142" s="32" t="s">
        <v>33</v>
      </c>
      <c r="J142" s="36" t="str">
        <f>E24</f>
        <v>VIS s.r.o. Hradec Králové, Dita Paštová</v>
      </c>
      <c r="K142" s="40"/>
      <c r="L142" s="63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="2" customFormat="1" ht="10.32" customHeight="1">
      <c r="A143" s="38"/>
      <c r="B143" s="39"/>
      <c r="C143" s="40"/>
      <c r="D143" s="40"/>
      <c r="E143" s="40"/>
      <c r="F143" s="40"/>
      <c r="G143" s="40"/>
      <c r="H143" s="40"/>
      <c r="I143" s="40"/>
      <c r="J143" s="40"/>
      <c r="K143" s="40"/>
      <c r="L143" s="63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="11" customFormat="1" ht="29.28" customHeight="1">
      <c r="A144" s="191"/>
      <c r="B144" s="192"/>
      <c r="C144" s="193" t="s">
        <v>146</v>
      </c>
      <c r="D144" s="194" t="s">
        <v>61</v>
      </c>
      <c r="E144" s="194" t="s">
        <v>57</v>
      </c>
      <c r="F144" s="194" t="s">
        <v>58</v>
      </c>
      <c r="G144" s="194" t="s">
        <v>147</v>
      </c>
      <c r="H144" s="194" t="s">
        <v>148</v>
      </c>
      <c r="I144" s="194" t="s">
        <v>149</v>
      </c>
      <c r="J144" s="195" t="s">
        <v>113</v>
      </c>
      <c r="K144" s="196" t="s">
        <v>150</v>
      </c>
      <c r="L144" s="197"/>
      <c r="M144" s="100" t="s">
        <v>1</v>
      </c>
      <c r="N144" s="101" t="s">
        <v>40</v>
      </c>
      <c r="O144" s="101" t="s">
        <v>151</v>
      </c>
      <c r="P144" s="101" t="s">
        <v>152</v>
      </c>
      <c r="Q144" s="101" t="s">
        <v>153</v>
      </c>
      <c r="R144" s="101" t="s">
        <v>154</v>
      </c>
      <c r="S144" s="101" t="s">
        <v>155</v>
      </c>
      <c r="T144" s="102" t="s">
        <v>156</v>
      </c>
      <c r="U144" s="191"/>
      <c r="V144" s="191"/>
      <c r="W144" s="191"/>
      <c r="X144" s="191"/>
      <c r="Y144" s="191"/>
      <c r="Z144" s="191"/>
      <c r="AA144" s="191"/>
      <c r="AB144" s="191"/>
      <c r="AC144" s="191"/>
      <c r="AD144" s="191"/>
      <c r="AE144" s="191"/>
    </row>
    <row r="145" s="2" customFormat="1" ht="22.8" customHeight="1">
      <c r="A145" s="38"/>
      <c r="B145" s="39"/>
      <c r="C145" s="107" t="s">
        <v>157</v>
      </c>
      <c r="D145" s="40"/>
      <c r="E145" s="40"/>
      <c r="F145" s="40"/>
      <c r="G145" s="40"/>
      <c r="H145" s="40"/>
      <c r="I145" s="40"/>
      <c r="J145" s="198">
        <f>BK145</f>
        <v>0</v>
      </c>
      <c r="K145" s="40"/>
      <c r="L145" s="44"/>
      <c r="M145" s="103"/>
      <c r="N145" s="199"/>
      <c r="O145" s="104"/>
      <c r="P145" s="200">
        <f>P146+P265+P508</f>
        <v>0</v>
      </c>
      <c r="Q145" s="104"/>
      <c r="R145" s="200">
        <f>R146+R265+R508</f>
        <v>36.980209350000003</v>
      </c>
      <c r="S145" s="104"/>
      <c r="T145" s="201">
        <f>T146+T265+T508</f>
        <v>32.015728359999997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75</v>
      </c>
      <c r="AU145" s="17" t="s">
        <v>115</v>
      </c>
      <c r="BK145" s="202">
        <f>BK146+BK265+BK508</f>
        <v>0</v>
      </c>
    </row>
    <row r="146" s="12" customFormat="1" ht="25.92" customHeight="1">
      <c r="A146" s="12"/>
      <c r="B146" s="203"/>
      <c r="C146" s="204"/>
      <c r="D146" s="205" t="s">
        <v>75</v>
      </c>
      <c r="E146" s="206" t="s">
        <v>158</v>
      </c>
      <c r="F146" s="206" t="s">
        <v>159</v>
      </c>
      <c r="G146" s="204"/>
      <c r="H146" s="204"/>
      <c r="I146" s="207"/>
      <c r="J146" s="208">
        <f>BK146</f>
        <v>0</v>
      </c>
      <c r="K146" s="204"/>
      <c r="L146" s="209"/>
      <c r="M146" s="210"/>
      <c r="N146" s="211"/>
      <c r="O146" s="211"/>
      <c r="P146" s="212">
        <f>P147+P161+P169+P180+P183+P189+P206+P213+P259</f>
        <v>0</v>
      </c>
      <c r="Q146" s="211"/>
      <c r="R146" s="212">
        <f>R147+R161+R169+R180+R183+R189+R206+R213+R259</f>
        <v>25.077682190000001</v>
      </c>
      <c r="S146" s="211"/>
      <c r="T146" s="213">
        <f>T147+T161+T169+T180+T183+T189+T206+T213+T259</f>
        <v>23.297772999999999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4" t="s">
        <v>84</v>
      </c>
      <c r="AT146" s="215" t="s">
        <v>75</v>
      </c>
      <c r="AU146" s="215" t="s">
        <v>76</v>
      </c>
      <c r="AY146" s="214" t="s">
        <v>160</v>
      </c>
      <c r="BK146" s="216">
        <f>BK147+BK161+BK169+BK180+BK183+BK189+BK206+BK213+BK259</f>
        <v>0</v>
      </c>
    </row>
    <row r="147" s="12" customFormat="1" ht="22.8" customHeight="1">
      <c r="A147" s="12"/>
      <c r="B147" s="203"/>
      <c r="C147" s="204"/>
      <c r="D147" s="205" t="s">
        <v>75</v>
      </c>
      <c r="E147" s="217" t="s">
        <v>84</v>
      </c>
      <c r="F147" s="217" t="s">
        <v>161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SUM(P148:P160)</f>
        <v>0</v>
      </c>
      <c r="Q147" s="211"/>
      <c r="R147" s="212">
        <f>SUM(R148:R160)</f>
        <v>7.2000000000000002</v>
      </c>
      <c r="S147" s="211"/>
      <c r="T147" s="213">
        <f>SUM(T148:T160)</f>
        <v>4.7520000000000007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84</v>
      </c>
      <c r="AT147" s="215" t="s">
        <v>75</v>
      </c>
      <c r="AU147" s="215" t="s">
        <v>84</v>
      </c>
      <c r="AY147" s="214" t="s">
        <v>160</v>
      </c>
      <c r="BK147" s="216">
        <f>SUM(BK148:BK160)</f>
        <v>0</v>
      </c>
    </row>
    <row r="148" s="2" customFormat="1" ht="14.4" customHeight="1">
      <c r="A148" s="38"/>
      <c r="B148" s="39"/>
      <c r="C148" s="219" t="s">
        <v>84</v>
      </c>
      <c r="D148" s="219" t="s">
        <v>162</v>
      </c>
      <c r="E148" s="220" t="s">
        <v>163</v>
      </c>
      <c r="F148" s="221" t="s">
        <v>164</v>
      </c>
      <c r="G148" s="222" t="s">
        <v>165</v>
      </c>
      <c r="H148" s="223">
        <v>12.9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41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0.255</v>
      </c>
      <c r="T148" s="230">
        <f>S148*H148</f>
        <v>3.2895000000000003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166</v>
      </c>
      <c r="AT148" s="231" t="s">
        <v>162</v>
      </c>
      <c r="AU148" s="231" t="s">
        <v>86</v>
      </c>
      <c r="AY148" s="17" t="s">
        <v>160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84</v>
      </c>
      <c r="BK148" s="232">
        <f>ROUND(I148*H148,2)</f>
        <v>0</v>
      </c>
      <c r="BL148" s="17" t="s">
        <v>166</v>
      </c>
      <c r="BM148" s="231" t="s">
        <v>167</v>
      </c>
    </row>
    <row r="149" s="13" customFormat="1">
      <c r="A149" s="13"/>
      <c r="B149" s="233"/>
      <c r="C149" s="234"/>
      <c r="D149" s="235" t="s">
        <v>168</v>
      </c>
      <c r="E149" s="236" t="s">
        <v>1</v>
      </c>
      <c r="F149" s="237" t="s">
        <v>169</v>
      </c>
      <c r="G149" s="234"/>
      <c r="H149" s="238">
        <v>12.9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168</v>
      </c>
      <c r="AU149" s="244" t="s">
        <v>86</v>
      </c>
      <c r="AV149" s="13" t="s">
        <v>86</v>
      </c>
      <c r="AW149" s="13" t="s">
        <v>32</v>
      </c>
      <c r="AX149" s="13" t="s">
        <v>84</v>
      </c>
      <c r="AY149" s="244" t="s">
        <v>160</v>
      </c>
    </row>
    <row r="150" s="2" customFormat="1" ht="14.4" customHeight="1">
      <c r="A150" s="38"/>
      <c r="B150" s="39"/>
      <c r="C150" s="219" t="s">
        <v>86</v>
      </c>
      <c r="D150" s="219" t="s">
        <v>162</v>
      </c>
      <c r="E150" s="220" t="s">
        <v>170</v>
      </c>
      <c r="F150" s="221" t="s">
        <v>171</v>
      </c>
      <c r="G150" s="222" t="s">
        <v>165</v>
      </c>
      <c r="H150" s="223">
        <v>4.5</v>
      </c>
      <c r="I150" s="224"/>
      <c r="J150" s="225">
        <f>ROUND(I150*H150,2)</f>
        <v>0</v>
      </c>
      <c r="K150" s="226"/>
      <c r="L150" s="44"/>
      <c r="M150" s="227" t="s">
        <v>1</v>
      </c>
      <c r="N150" s="228" t="s">
        <v>41</v>
      </c>
      <c r="O150" s="91"/>
      <c r="P150" s="229">
        <f>O150*H150</f>
        <v>0</v>
      </c>
      <c r="Q150" s="229">
        <v>0</v>
      </c>
      <c r="R150" s="229">
        <f>Q150*H150</f>
        <v>0</v>
      </c>
      <c r="S150" s="229">
        <v>0.32500000000000001</v>
      </c>
      <c r="T150" s="230">
        <f>S150*H150</f>
        <v>1.4625000000000001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166</v>
      </c>
      <c r="AT150" s="231" t="s">
        <v>162</v>
      </c>
      <c r="AU150" s="231" t="s">
        <v>86</v>
      </c>
      <c r="AY150" s="17" t="s">
        <v>160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84</v>
      </c>
      <c r="BK150" s="232">
        <f>ROUND(I150*H150,2)</f>
        <v>0</v>
      </c>
      <c r="BL150" s="17" t="s">
        <v>166</v>
      </c>
      <c r="BM150" s="231" t="s">
        <v>172</v>
      </c>
    </row>
    <row r="151" s="13" customFormat="1">
      <c r="A151" s="13"/>
      <c r="B151" s="233"/>
      <c r="C151" s="234"/>
      <c r="D151" s="235" t="s">
        <v>168</v>
      </c>
      <c r="E151" s="236" t="s">
        <v>1</v>
      </c>
      <c r="F151" s="237" t="s">
        <v>173</v>
      </c>
      <c r="G151" s="234"/>
      <c r="H151" s="238">
        <v>4.5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168</v>
      </c>
      <c r="AU151" s="244" t="s">
        <v>86</v>
      </c>
      <c r="AV151" s="13" t="s">
        <v>86</v>
      </c>
      <c r="AW151" s="13" t="s">
        <v>32</v>
      </c>
      <c r="AX151" s="13" t="s">
        <v>84</v>
      </c>
      <c r="AY151" s="244" t="s">
        <v>160</v>
      </c>
    </row>
    <row r="152" s="2" customFormat="1" ht="14.4" customHeight="1">
      <c r="A152" s="38"/>
      <c r="B152" s="39"/>
      <c r="C152" s="219" t="s">
        <v>174</v>
      </c>
      <c r="D152" s="219" t="s">
        <v>162</v>
      </c>
      <c r="E152" s="220" t="s">
        <v>175</v>
      </c>
      <c r="F152" s="221" t="s">
        <v>176</v>
      </c>
      <c r="G152" s="222" t="s">
        <v>177</v>
      </c>
      <c r="H152" s="223">
        <v>5.04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41</v>
      </c>
      <c r="O152" s="91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166</v>
      </c>
      <c r="AT152" s="231" t="s">
        <v>162</v>
      </c>
      <c r="AU152" s="231" t="s">
        <v>86</v>
      </c>
      <c r="AY152" s="17" t="s">
        <v>160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84</v>
      </c>
      <c r="BK152" s="232">
        <f>ROUND(I152*H152,2)</f>
        <v>0</v>
      </c>
      <c r="BL152" s="17" t="s">
        <v>166</v>
      </c>
      <c r="BM152" s="231" t="s">
        <v>178</v>
      </c>
    </row>
    <row r="153" s="2" customFormat="1">
      <c r="A153" s="38"/>
      <c r="B153" s="39"/>
      <c r="C153" s="40"/>
      <c r="D153" s="235" t="s">
        <v>179</v>
      </c>
      <c r="E153" s="40"/>
      <c r="F153" s="245" t="s">
        <v>180</v>
      </c>
      <c r="G153" s="40"/>
      <c r="H153" s="40"/>
      <c r="I153" s="246"/>
      <c r="J153" s="40"/>
      <c r="K153" s="40"/>
      <c r="L153" s="44"/>
      <c r="M153" s="247"/>
      <c r="N153" s="248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179</v>
      </c>
      <c r="AU153" s="17" t="s">
        <v>86</v>
      </c>
    </row>
    <row r="154" s="13" customFormat="1">
      <c r="A154" s="13"/>
      <c r="B154" s="233"/>
      <c r="C154" s="234"/>
      <c r="D154" s="235" t="s">
        <v>168</v>
      </c>
      <c r="E154" s="236" t="s">
        <v>1</v>
      </c>
      <c r="F154" s="237" t="s">
        <v>181</v>
      </c>
      <c r="G154" s="234"/>
      <c r="H154" s="238">
        <v>5.04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168</v>
      </c>
      <c r="AU154" s="244" t="s">
        <v>86</v>
      </c>
      <c r="AV154" s="13" t="s">
        <v>86</v>
      </c>
      <c r="AW154" s="13" t="s">
        <v>32</v>
      </c>
      <c r="AX154" s="13" t="s">
        <v>84</v>
      </c>
      <c r="AY154" s="244" t="s">
        <v>160</v>
      </c>
    </row>
    <row r="155" s="2" customFormat="1" ht="14.4" customHeight="1">
      <c r="A155" s="38"/>
      <c r="B155" s="39"/>
      <c r="C155" s="219" t="s">
        <v>166</v>
      </c>
      <c r="D155" s="219" t="s">
        <v>162</v>
      </c>
      <c r="E155" s="220" t="s">
        <v>182</v>
      </c>
      <c r="F155" s="221" t="s">
        <v>183</v>
      </c>
      <c r="G155" s="222" t="s">
        <v>177</v>
      </c>
      <c r="H155" s="223">
        <v>0.35999999999999999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41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166</v>
      </c>
      <c r="AT155" s="231" t="s">
        <v>162</v>
      </c>
      <c r="AU155" s="231" t="s">
        <v>86</v>
      </c>
      <c r="AY155" s="17" t="s">
        <v>160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166</v>
      </c>
      <c r="BM155" s="231" t="s">
        <v>184</v>
      </c>
    </row>
    <row r="156" s="13" customFormat="1">
      <c r="A156" s="13"/>
      <c r="B156" s="233"/>
      <c r="C156" s="234"/>
      <c r="D156" s="235" t="s">
        <v>168</v>
      </c>
      <c r="E156" s="236" t="s">
        <v>1</v>
      </c>
      <c r="F156" s="237" t="s">
        <v>185</v>
      </c>
      <c r="G156" s="234"/>
      <c r="H156" s="238">
        <v>0.35999999999999999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168</v>
      </c>
      <c r="AU156" s="244" t="s">
        <v>86</v>
      </c>
      <c r="AV156" s="13" t="s">
        <v>86</v>
      </c>
      <c r="AW156" s="13" t="s">
        <v>32</v>
      </c>
      <c r="AX156" s="13" t="s">
        <v>84</v>
      </c>
      <c r="AY156" s="244" t="s">
        <v>160</v>
      </c>
    </row>
    <row r="157" s="2" customFormat="1" ht="14.4" customHeight="1">
      <c r="A157" s="38"/>
      <c r="B157" s="39"/>
      <c r="C157" s="219" t="s">
        <v>186</v>
      </c>
      <c r="D157" s="219" t="s">
        <v>162</v>
      </c>
      <c r="E157" s="220" t="s">
        <v>187</v>
      </c>
      <c r="F157" s="221" t="s">
        <v>188</v>
      </c>
      <c r="G157" s="222" t="s">
        <v>177</v>
      </c>
      <c r="H157" s="223">
        <v>3.6000000000000001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41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166</v>
      </c>
      <c r="AT157" s="231" t="s">
        <v>162</v>
      </c>
      <c r="AU157" s="231" t="s">
        <v>86</v>
      </c>
      <c r="AY157" s="17" t="s">
        <v>160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84</v>
      </c>
      <c r="BK157" s="232">
        <f>ROUND(I157*H157,2)</f>
        <v>0</v>
      </c>
      <c r="BL157" s="17" t="s">
        <v>166</v>
      </c>
      <c r="BM157" s="231" t="s">
        <v>189</v>
      </c>
    </row>
    <row r="158" s="13" customFormat="1">
      <c r="A158" s="13"/>
      <c r="B158" s="233"/>
      <c r="C158" s="234"/>
      <c r="D158" s="235" t="s">
        <v>168</v>
      </c>
      <c r="E158" s="236" t="s">
        <v>1</v>
      </c>
      <c r="F158" s="237" t="s">
        <v>190</v>
      </c>
      <c r="G158" s="234"/>
      <c r="H158" s="238">
        <v>3.6000000000000001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168</v>
      </c>
      <c r="AU158" s="244" t="s">
        <v>86</v>
      </c>
      <c r="AV158" s="13" t="s">
        <v>86</v>
      </c>
      <c r="AW158" s="13" t="s">
        <v>32</v>
      </c>
      <c r="AX158" s="13" t="s">
        <v>84</v>
      </c>
      <c r="AY158" s="244" t="s">
        <v>160</v>
      </c>
    </row>
    <row r="159" s="2" customFormat="1" ht="14.4" customHeight="1">
      <c r="A159" s="38"/>
      <c r="B159" s="39"/>
      <c r="C159" s="249" t="s">
        <v>191</v>
      </c>
      <c r="D159" s="249" t="s">
        <v>192</v>
      </c>
      <c r="E159" s="250" t="s">
        <v>193</v>
      </c>
      <c r="F159" s="251" t="s">
        <v>194</v>
      </c>
      <c r="G159" s="252" t="s">
        <v>195</v>
      </c>
      <c r="H159" s="253">
        <v>7.2000000000000002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1"/>
      <c r="P159" s="229">
        <f>O159*H159</f>
        <v>0</v>
      </c>
      <c r="Q159" s="229">
        <v>1</v>
      </c>
      <c r="R159" s="229">
        <f>Q159*H159</f>
        <v>7.2000000000000002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196</v>
      </c>
      <c r="AT159" s="231" t="s">
        <v>192</v>
      </c>
      <c r="AU159" s="231" t="s">
        <v>86</v>
      </c>
      <c r="AY159" s="17" t="s">
        <v>160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84</v>
      </c>
      <c r="BK159" s="232">
        <f>ROUND(I159*H159,2)</f>
        <v>0</v>
      </c>
      <c r="BL159" s="17" t="s">
        <v>166</v>
      </c>
      <c r="BM159" s="231" t="s">
        <v>197</v>
      </c>
    </row>
    <row r="160" s="13" customFormat="1">
      <c r="A160" s="13"/>
      <c r="B160" s="233"/>
      <c r="C160" s="234"/>
      <c r="D160" s="235" t="s">
        <v>168</v>
      </c>
      <c r="E160" s="234"/>
      <c r="F160" s="237" t="s">
        <v>198</v>
      </c>
      <c r="G160" s="234"/>
      <c r="H160" s="238">
        <v>7.2000000000000002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168</v>
      </c>
      <c r="AU160" s="244" t="s">
        <v>86</v>
      </c>
      <c r="AV160" s="13" t="s">
        <v>86</v>
      </c>
      <c r="AW160" s="13" t="s">
        <v>4</v>
      </c>
      <c r="AX160" s="13" t="s">
        <v>84</v>
      </c>
      <c r="AY160" s="244" t="s">
        <v>160</v>
      </c>
    </row>
    <row r="161" s="12" customFormat="1" ht="22.8" customHeight="1">
      <c r="A161" s="12"/>
      <c r="B161" s="203"/>
      <c r="C161" s="204"/>
      <c r="D161" s="205" t="s">
        <v>75</v>
      </c>
      <c r="E161" s="217" t="s">
        <v>86</v>
      </c>
      <c r="F161" s="217" t="s">
        <v>199</v>
      </c>
      <c r="G161" s="204"/>
      <c r="H161" s="204"/>
      <c r="I161" s="207"/>
      <c r="J161" s="218">
        <f>BK161</f>
        <v>0</v>
      </c>
      <c r="K161" s="204"/>
      <c r="L161" s="209"/>
      <c r="M161" s="210"/>
      <c r="N161" s="211"/>
      <c r="O161" s="211"/>
      <c r="P161" s="212">
        <f>SUM(P162:P168)</f>
        <v>0</v>
      </c>
      <c r="Q161" s="211"/>
      <c r="R161" s="212">
        <f>SUM(R162:R168)</f>
        <v>1.65619574</v>
      </c>
      <c r="S161" s="211"/>
      <c r="T161" s="213">
        <f>SUM(T162:T168)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4" t="s">
        <v>84</v>
      </c>
      <c r="AT161" s="215" t="s">
        <v>75</v>
      </c>
      <c r="AU161" s="215" t="s">
        <v>84</v>
      </c>
      <c r="AY161" s="214" t="s">
        <v>160</v>
      </c>
      <c r="BK161" s="216">
        <f>SUM(BK162:BK168)</f>
        <v>0</v>
      </c>
    </row>
    <row r="162" s="2" customFormat="1" ht="14.4" customHeight="1">
      <c r="A162" s="38"/>
      <c r="B162" s="39"/>
      <c r="C162" s="219" t="s">
        <v>200</v>
      </c>
      <c r="D162" s="219" t="s">
        <v>162</v>
      </c>
      <c r="E162" s="220" t="s">
        <v>201</v>
      </c>
      <c r="F162" s="221" t="s">
        <v>202</v>
      </c>
      <c r="G162" s="222" t="s">
        <v>177</v>
      </c>
      <c r="H162" s="223">
        <v>0.192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41</v>
      </c>
      <c r="O162" s="91"/>
      <c r="P162" s="229">
        <f>O162*H162</f>
        <v>0</v>
      </c>
      <c r="Q162" s="229">
        <v>1.98</v>
      </c>
      <c r="R162" s="229">
        <f>Q162*H162</f>
        <v>0.38016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166</v>
      </c>
      <c r="AT162" s="231" t="s">
        <v>162</v>
      </c>
      <c r="AU162" s="231" t="s">
        <v>86</v>
      </c>
      <c r="AY162" s="17" t="s">
        <v>160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84</v>
      </c>
      <c r="BK162" s="232">
        <f>ROUND(I162*H162,2)</f>
        <v>0</v>
      </c>
      <c r="BL162" s="17" t="s">
        <v>166</v>
      </c>
      <c r="BM162" s="231" t="s">
        <v>203</v>
      </c>
    </row>
    <row r="163" s="13" customFormat="1">
      <c r="A163" s="13"/>
      <c r="B163" s="233"/>
      <c r="C163" s="234"/>
      <c r="D163" s="235" t="s">
        <v>168</v>
      </c>
      <c r="E163" s="236" t="s">
        <v>1</v>
      </c>
      <c r="F163" s="237" t="s">
        <v>204</v>
      </c>
      <c r="G163" s="234"/>
      <c r="H163" s="238">
        <v>0.192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168</v>
      </c>
      <c r="AU163" s="244" t="s">
        <v>86</v>
      </c>
      <c r="AV163" s="13" t="s">
        <v>86</v>
      </c>
      <c r="AW163" s="13" t="s">
        <v>32</v>
      </c>
      <c r="AX163" s="13" t="s">
        <v>84</v>
      </c>
      <c r="AY163" s="244" t="s">
        <v>160</v>
      </c>
    </row>
    <row r="164" s="2" customFormat="1" ht="14.4" customHeight="1">
      <c r="A164" s="38"/>
      <c r="B164" s="39"/>
      <c r="C164" s="219" t="s">
        <v>196</v>
      </c>
      <c r="D164" s="219" t="s">
        <v>162</v>
      </c>
      <c r="E164" s="220" t="s">
        <v>205</v>
      </c>
      <c r="F164" s="221" t="s">
        <v>206</v>
      </c>
      <c r="G164" s="222" t="s">
        <v>177</v>
      </c>
      <c r="H164" s="223">
        <v>0.51800000000000002</v>
      </c>
      <c r="I164" s="224"/>
      <c r="J164" s="225">
        <f>ROUND(I164*H164,2)</f>
        <v>0</v>
      </c>
      <c r="K164" s="226"/>
      <c r="L164" s="44"/>
      <c r="M164" s="227" t="s">
        <v>1</v>
      </c>
      <c r="N164" s="228" t="s">
        <v>41</v>
      </c>
      <c r="O164" s="91"/>
      <c r="P164" s="229">
        <f>O164*H164</f>
        <v>0</v>
      </c>
      <c r="Q164" s="229">
        <v>2.45329</v>
      </c>
      <c r="R164" s="229">
        <f>Q164*H164</f>
        <v>1.27080422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166</v>
      </c>
      <c r="AT164" s="231" t="s">
        <v>162</v>
      </c>
      <c r="AU164" s="231" t="s">
        <v>86</v>
      </c>
      <c r="AY164" s="17" t="s">
        <v>160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84</v>
      </c>
      <c r="BK164" s="232">
        <f>ROUND(I164*H164,2)</f>
        <v>0</v>
      </c>
      <c r="BL164" s="17" t="s">
        <v>166</v>
      </c>
      <c r="BM164" s="231" t="s">
        <v>207</v>
      </c>
    </row>
    <row r="165" s="13" customFormat="1">
      <c r="A165" s="13"/>
      <c r="B165" s="233"/>
      <c r="C165" s="234"/>
      <c r="D165" s="235" t="s">
        <v>168</v>
      </c>
      <c r="E165" s="236" t="s">
        <v>1</v>
      </c>
      <c r="F165" s="237" t="s">
        <v>208</v>
      </c>
      <c r="G165" s="234"/>
      <c r="H165" s="238">
        <v>0.51800000000000002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168</v>
      </c>
      <c r="AU165" s="244" t="s">
        <v>86</v>
      </c>
      <c r="AV165" s="13" t="s">
        <v>86</v>
      </c>
      <c r="AW165" s="13" t="s">
        <v>32</v>
      </c>
      <c r="AX165" s="13" t="s">
        <v>84</v>
      </c>
      <c r="AY165" s="244" t="s">
        <v>160</v>
      </c>
    </row>
    <row r="166" s="2" customFormat="1" ht="14.4" customHeight="1">
      <c r="A166" s="38"/>
      <c r="B166" s="39"/>
      <c r="C166" s="219" t="s">
        <v>209</v>
      </c>
      <c r="D166" s="219" t="s">
        <v>162</v>
      </c>
      <c r="E166" s="220" t="s">
        <v>210</v>
      </c>
      <c r="F166" s="221" t="s">
        <v>211</v>
      </c>
      <c r="G166" s="222" t="s">
        <v>165</v>
      </c>
      <c r="H166" s="223">
        <v>1.512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41</v>
      </c>
      <c r="O166" s="91"/>
      <c r="P166" s="229">
        <f>O166*H166</f>
        <v>0</v>
      </c>
      <c r="Q166" s="229">
        <v>0.00346</v>
      </c>
      <c r="R166" s="229">
        <f>Q166*H166</f>
        <v>0.0052315199999999999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166</v>
      </c>
      <c r="AT166" s="231" t="s">
        <v>162</v>
      </c>
      <c r="AU166" s="231" t="s">
        <v>86</v>
      </c>
      <c r="AY166" s="17" t="s">
        <v>160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84</v>
      </c>
      <c r="BK166" s="232">
        <f>ROUND(I166*H166,2)</f>
        <v>0</v>
      </c>
      <c r="BL166" s="17" t="s">
        <v>166</v>
      </c>
      <c r="BM166" s="231" t="s">
        <v>212</v>
      </c>
    </row>
    <row r="167" s="13" customFormat="1">
      <c r="A167" s="13"/>
      <c r="B167" s="233"/>
      <c r="C167" s="234"/>
      <c r="D167" s="235" t="s">
        <v>168</v>
      </c>
      <c r="E167" s="236" t="s">
        <v>1</v>
      </c>
      <c r="F167" s="237" t="s">
        <v>213</v>
      </c>
      <c r="G167" s="234"/>
      <c r="H167" s="238">
        <v>1.512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168</v>
      </c>
      <c r="AU167" s="244" t="s">
        <v>86</v>
      </c>
      <c r="AV167" s="13" t="s">
        <v>86</v>
      </c>
      <c r="AW167" s="13" t="s">
        <v>32</v>
      </c>
      <c r="AX167" s="13" t="s">
        <v>84</v>
      </c>
      <c r="AY167" s="244" t="s">
        <v>160</v>
      </c>
    </row>
    <row r="168" s="2" customFormat="1" ht="14.4" customHeight="1">
      <c r="A168" s="38"/>
      <c r="B168" s="39"/>
      <c r="C168" s="219" t="s">
        <v>214</v>
      </c>
      <c r="D168" s="219" t="s">
        <v>162</v>
      </c>
      <c r="E168" s="220" t="s">
        <v>215</v>
      </c>
      <c r="F168" s="221" t="s">
        <v>216</v>
      </c>
      <c r="G168" s="222" t="s">
        <v>165</v>
      </c>
      <c r="H168" s="223">
        <v>1.512</v>
      </c>
      <c r="I168" s="224"/>
      <c r="J168" s="225">
        <f>ROUND(I168*H168,2)</f>
        <v>0</v>
      </c>
      <c r="K168" s="226"/>
      <c r="L168" s="44"/>
      <c r="M168" s="227" t="s">
        <v>1</v>
      </c>
      <c r="N168" s="228" t="s">
        <v>41</v>
      </c>
      <c r="O168" s="91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166</v>
      </c>
      <c r="AT168" s="231" t="s">
        <v>162</v>
      </c>
      <c r="AU168" s="231" t="s">
        <v>86</v>
      </c>
      <c r="AY168" s="17" t="s">
        <v>160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84</v>
      </c>
      <c r="BK168" s="232">
        <f>ROUND(I168*H168,2)</f>
        <v>0</v>
      </c>
      <c r="BL168" s="17" t="s">
        <v>166</v>
      </c>
      <c r="BM168" s="231" t="s">
        <v>217</v>
      </c>
    </row>
    <row r="169" s="12" customFormat="1" ht="22.8" customHeight="1">
      <c r="A169" s="12"/>
      <c r="B169" s="203"/>
      <c r="C169" s="204"/>
      <c r="D169" s="205" t="s">
        <v>75</v>
      </c>
      <c r="E169" s="217" t="s">
        <v>174</v>
      </c>
      <c r="F169" s="217" t="s">
        <v>218</v>
      </c>
      <c r="G169" s="204"/>
      <c r="H169" s="204"/>
      <c r="I169" s="207"/>
      <c r="J169" s="218">
        <f>BK169</f>
        <v>0</v>
      </c>
      <c r="K169" s="204"/>
      <c r="L169" s="209"/>
      <c r="M169" s="210"/>
      <c r="N169" s="211"/>
      <c r="O169" s="211"/>
      <c r="P169" s="212">
        <f>SUM(P170:P179)</f>
        <v>0</v>
      </c>
      <c r="Q169" s="211"/>
      <c r="R169" s="212">
        <f>SUM(R170:R179)</f>
        <v>3.5943144</v>
      </c>
      <c r="S169" s="211"/>
      <c r="T169" s="213">
        <f>SUM(T170:T179)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4" t="s">
        <v>84</v>
      </c>
      <c r="AT169" s="215" t="s">
        <v>75</v>
      </c>
      <c r="AU169" s="215" t="s">
        <v>84</v>
      </c>
      <c r="AY169" s="214" t="s">
        <v>160</v>
      </c>
      <c r="BK169" s="216">
        <f>SUM(BK170:BK179)</f>
        <v>0</v>
      </c>
    </row>
    <row r="170" s="2" customFormat="1" ht="14.4" customHeight="1">
      <c r="A170" s="38"/>
      <c r="B170" s="39"/>
      <c r="C170" s="219" t="s">
        <v>219</v>
      </c>
      <c r="D170" s="219" t="s">
        <v>162</v>
      </c>
      <c r="E170" s="220" t="s">
        <v>220</v>
      </c>
      <c r="F170" s="221" t="s">
        <v>221</v>
      </c>
      <c r="G170" s="222" t="s">
        <v>222</v>
      </c>
      <c r="H170" s="223">
        <v>10</v>
      </c>
      <c r="I170" s="224"/>
      <c r="J170" s="225">
        <f>ROUND(I170*H170,2)</f>
        <v>0</v>
      </c>
      <c r="K170" s="226"/>
      <c r="L170" s="44"/>
      <c r="M170" s="227" t="s">
        <v>1</v>
      </c>
      <c r="N170" s="228" t="s">
        <v>41</v>
      </c>
      <c r="O170" s="91"/>
      <c r="P170" s="229">
        <f>O170*H170</f>
        <v>0</v>
      </c>
      <c r="Q170" s="229">
        <v>0.0068799999999999998</v>
      </c>
      <c r="R170" s="229">
        <f>Q170*H170</f>
        <v>0.0688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166</v>
      </c>
      <c r="AT170" s="231" t="s">
        <v>162</v>
      </c>
      <c r="AU170" s="231" t="s">
        <v>86</v>
      </c>
      <c r="AY170" s="17" t="s">
        <v>160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84</v>
      </c>
      <c r="BK170" s="232">
        <f>ROUND(I170*H170,2)</f>
        <v>0</v>
      </c>
      <c r="BL170" s="17" t="s">
        <v>166</v>
      </c>
      <c r="BM170" s="231" t="s">
        <v>223</v>
      </c>
    </row>
    <row r="171" s="2" customFormat="1" ht="14.4" customHeight="1">
      <c r="A171" s="38"/>
      <c r="B171" s="39"/>
      <c r="C171" s="249" t="s">
        <v>224</v>
      </c>
      <c r="D171" s="249" t="s">
        <v>192</v>
      </c>
      <c r="E171" s="250" t="s">
        <v>225</v>
      </c>
      <c r="F171" s="251" t="s">
        <v>226</v>
      </c>
      <c r="G171" s="252" t="s">
        <v>222</v>
      </c>
      <c r="H171" s="253">
        <v>10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1"/>
      <c r="P171" s="229">
        <f>O171*H171</f>
        <v>0</v>
      </c>
      <c r="Q171" s="229">
        <v>0.073999999999999996</v>
      </c>
      <c r="R171" s="229">
        <f>Q171*H171</f>
        <v>0.73999999999999999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196</v>
      </c>
      <c r="AT171" s="231" t="s">
        <v>192</v>
      </c>
      <c r="AU171" s="231" t="s">
        <v>86</v>
      </c>
      <c r="AY171" s="17" t="s">
        <v>160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84</v>
      </c>
      <c r="BK171" s="232">
        <f>ROUND(I171*H171,2)</f>
        <v>0</v>
      </c>
      <c r="BL171" s="17" t="s">
        <v>166</v>
      </c>
      <c r="BM171" s="231" t="s">
        <v>227</v>
      </c>
    </row>
    <row r="172" s="2" customFormat="1" ht="14.4" customHeight="1">
      <c r="A172" s="38"/>
      <c r="B172" s="39"/>
      <c r="C172" s="219" t="s">
        <v>228</v>
      </c>
      <c r="D172" s="219" t="s">
        <v>162</v>
      </c>
      <c r="E172" s="220" t="s">
        <v>229</v>
      </c>
      <c r="F172" s="221" t="s">
        <v>230</v>
      </c>
      <c r="G172" s="222" t="s">
        <v>222</v>
      </c>
      <c r="H172" s="223">
        <v>2</v>
      </c>
      <c r="I172" s="224"/>
      <c r="J172" s="225">
        <f>ROUND(I172*H172,2)</f>
        <v>0</v>
      </c>
      <c r="K172" s="226"/>
      <c r="L172" s="44"/>
      <c r="M172" s="227" t="s">
        <v>1</v>
      </c>
      <c r="N172" s="228" t="s">
        <v>41</v>
      </c>
      <c r="O172" s="91"/>
      <c r="P172" s="229">
        <f>O172*H172</f>
        <v>0</v>
      </c>
      <c r="Q172" s="229">
        <v>0.0091800000000000007</v>
      </c>
      <c r="R172" s="229">
        <f>Q172*H172</f>
        <v>0.018360000000000001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166</v>
      </c>
      <c r="AT172" s="231" t="s">
        <v>162</v>
      </c>
      <c r="AU172" s="231" t="s">
        <v>86</v>
      </c>
      <c r="AY172" s="17" t="s">
        <v>160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84</v>
      </c>
      <c r="BK172" s="232">
        <f>ROUND(I172*H172,2)</f>
        <v>0</v>
      </c>
      <c r="BL172" s="17" t="s">
        <v>166</v>
      </c>
      <c r="BM172" s="231" t="s">
        <v>231</v>
      </c>
    </row>
    <row r="173" s="2" customFormat="1" ht="14.4" customHeight="1">
      <c r="A173" s="38"/>
      <c r="B173" s="39"/>
      <c r="C173" s="249" t="s">
        <v>232</v>
      </c>
      <c r="D173" s="249" t="s">
        <v>192</v>
      </c>
      <c r="E173" s="250" t="s">
        <v>233</v>
      </c>
      <c r="F173" s="251" t="s">
        <v>234</v>
      </c>
      <c r="G173" s="252" t="s">
        <v>222</v>
      </c>
      <c r="H173" s="253">
        <v>2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1"/>
      <c r="P173" s="229">
        <f>O173*H173</f>
        <v>0</v>
      </c>
      <c r="Q173" s="229">
        <v>0.087999999999999995</v>
      </c>
      <c r="R173" s="229">
        <f>Q173*H173</f>
        <v>0.17599999999999999</v>
      </c>
      <c r="S173" s="229">
        <v>0</v>
      </c>
      <c r="T173" s="23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196</v>
      </c>
      <c r="AT173" s="231" t="s">
        <v>192</v>
      </c>
      <c r="AU173" s="231" t="s">
        <v>86</v>
      </c>
      <c r="AY173" s="17" t="s">
        <v>160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84</v>
      </c>
      <c r="BK173" s="232">
        <f>ROUND(I173*H173,2)</f>
        <v>0</v>
      </c>
      <c r="BL173" s="17" t="s">
        <v>166</v>
      </c>
      <c r="BM173" s="231" t="s">
        <v>235</v>
      </c>
    </row>
    <row r="174" s="2" customFormat="1" ht="14.4" customHeight="1">
      <c r="A174" s="38"/>
      <c r="B174" s="39"/>
      <c r="C174" s="219" t="s">
        <v>8</v>
      </c>
      <c r="D174" s="219" t="s">
        <v>162</v>
      </c>
      <c r="E174" s="220" t="s">
        <v>236</v>
      </c>
      <c r="F174" s="221" t="s">
        <v>237</v>
      </c>
      <c r="G174" s="222" t="s">
        <v>165</v>
      </c>
      <c r="H174" s="223">
        <v>0.40000000000000002</v>
      </c>
      <c r="I174" s="224"/>
      <c r="J174" s="225">
        <f>ROUND(I174*H174,2)</f>
        <v>0</v>
      </c>
      <c r="K174" s="226"/>
      <c r="L174" s="44"/>
      <c r="M174" s="227" t="s">
        <v>1</v>
      </c>
      <c r="N174" s="228" t="s">
        <v>41</v>
      </c>
      <c r="O174" s="91"/>
      <c r="P174" s="229">
        <f>O174*H174</f>
        <v>0</v>
      </c>
      <c r="Q174" s="229">
        <v>0.45432</v>
      </c>
      <c r="R174" s="229">
        <f>Q174*H174</f>
        <v>0.181728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166</v>
      </c>
      <c r="AT174" s="231" t="s">
        <v>162</v>
      </c>
      <c r="AU174" s="231" t="s">
        <v>86</v>
      </c>
      <c r="AY174" s="17" t="s">
        <v>160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84</v>
      </c>
      <c r="BK174" s="232">
        <f>ROUND(I174*H174,2)</f>
        <v>0</v>
      </c>
      <c r="BL174" s="17" t="s">
        <v>166</v>
      </c>
      <c r="BM174" s="231" t="s">
        <v>238</v>
      </c>
    </row>
    <row r="175" s="13" customFormat="1">
      <c r="A175" s="13"/>
      <c r="B175" s="233"/>
      <c r="C175" s="234"/>
      <c r="D175" s="235" t="s">
        <v>168</v>
      </c>
      <c r="E175" s="236" t="s">
        <v>1</v>
      </c>
      <c r="F175" s="237" t="s">
        <v>239</v>
      </c>
      <c r="G175" s="234"/>
      <c r="H175" s="238">
        <v>0.40000000000000002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168</v>
      </c>
      <c r="AU175" s="244" t="s">
        <v>86</v>
      </c>
      <c r="AV175" s="13" t="s">
        <v>86</v>
      </c>
      <c r="AW175" s="13" t="s">
        <v>32</v>
      </c>
      <c r="AX175" s="13" t="s">
        <v>84</v>
      </c>
      <c r="AY175" s="244" t="s">
        <v>160</v>
      </c>
    </row>
    <row r="176" s="2" customFormat="1" ht="14.4" customHeight="1">
      <c r="A176" s="38"/>
      <c r="B176" s="39"/>
      <c r="C176" s="219" t="s">
        <v>240</v>
      </c>
      <c r="D176" s="219" t="s">
        <v>162</v>
      </c>
      <c r="E176" s="220" t="s">
        <v>241</v>
      </c>
      <c r="F176" s="221" t="s">
        <v>242</v>
      </c>
      <c r="G176" s="222" t="s">
        <v>165</v>
      </c>
      <c r="H176" s="223">
        <v>17.167999999999999</v>
      </c>
      <c r="I176" s="224"/>
      <c r="J176" s="225">
        <f>ROUND(I176*H176,2)</f>
        <v>0</v>
      </c>
      <c r="K176" s="226"/>
      <c r="L176" s="44"/>
      <c r="M176" s="227" t="s">
        <v>1</v>
      </c>
      <c r="N176" s="228" t="s">
        <v>41</v>
      </c>
      <c r="O176" s="91"/>
      <c r="P176" s="229">
        <f>O176*H176</f>
        <v>0</v>
      </c>
      <c r="Q176" s="229">
        <v>0.14030000000000001</v>
      </c>
      <c r="R176" s="229">
        <f>Q176*H176</f>
        <v>2.4086704000000001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166</v>
      </c>
      <c r="AT176" s="231" t="s">
        <v>162</v>
      </c>
      <c r="AU176" s="231" t="s">
        <v>86</v>
      </c>
      <c r="AY176" s="17" t="s">
        <v>160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84</v>
      </c>
      <c r="BK176" s="232">
        <f>ROUND(I176*H176,2)</f>
        <v>0</v>
      </c>
      <c r="BL176" s="17" t="s">
        <v>166</v>
      </c>
      <c r="BM176" s="231" t="s">
        <v>243</v>
      </c>
    </row>
    <row r="177" s="13" customFormat="1">
      <c r="A177" s="13"/>
      <c r="B177" s="233"/>
      <c r="C177" s="234"/>
      <c r="D177" s="235" t="s">
        <v>168</v>
      </c>
      <c r="E177" s="236" t="s">
        <v>1</v>
      </c>
      <c r="F177" s="237" t="s">
        <v>244</v>
      </c>
      <c r="G177" s="234"/>
      <c r="H177" s="238">
        <v>17.167999999999999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168</v>
      </c>
      <c r="AU177" s="244" t="s">
        <v>86</v>
      </c>
      <c r="AV177" s="13" t="s">
        <v>86</v>
      </c>
      <c r="AW177" s="13" t="s">
        <v>32</v>
      </c>
      <c r="AX177" s="13" t="s">
        <v>84</v>
      </c>
      <c r="AY177" s="244" t="s">
        <v>160</v>
      </c>
    </row>
    <row r="178" s="2" customFormat="1" ht="14.4" customHeight="1">
      <c r="A178" s="38"/>
      <c r="B178" s="39"/>
      <c r="C178" s="219" t="s">
        <v>245</v>
      </c>
      <c r="D178" s="219" t="s">
        <v>162</v>
      </c>
      <c r="E178" s="220" t="s">
        <v>246</v>
      </c>
      <c r="F178" s="221" t="s">
        <v>247</v>
      </c>
      <c r="G178" s="222" t="s">
        <v>248</v>
      </c>
      <c r="H178" s="223">
        <v>9.4499999999999993</v>
      </c>
      <c r="I178" s="224"/>
      <c r="J178" s="225">
        <f>ROUND(I178*H178,2)</f>
        <v>0</v>
      </c>
      <c r="K178" s="226"/>
      <c r="L178" s="44"/>
      <c r="M178" s="227" t="s">
        <v>1</v>
      </c>
      <c r="N178" s="228" t="s">
        <v>41</v>
      </c>
      <c r="O178" s="91"/>
      <c r="P178" s="229">
        <f>O178*H178</f>
        <v>0</v>
      </c>
      <c r="Q178" s="229">
        <v>8.0000000000000007E-05</v>
      </c>
      <c r="R178" s="229">
        <f>Q178*H178</f>
        <v>0.00075600000000000005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166</v>
      </c>
      <c r="AT178" s="231" t="s">
        <v>162</v>
      </c>
      <c r="AU178" s="231" t="s">
        <v>86</v>
      </c>
      <c r="AY178" s="17" t="s">
        <v>160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84</v>
      </c>
      <c r="BK178" s="232">
        <f>ROUND(I178*H178,2)</f>
        <v>0</v>
      </c>
      <c r="BL178" s="17" t="s">
        <v>166</v>
      </c>
      <c r="BM178" s="231" t="s">
        <v>249</v>
      </c>
    </row>
    <row r="179" s="13" customFormat="1">
      <c r="A179" s="13"/>
      <c r="B179" s="233"/>
      <c r="C179" s="234"/>
      <c r="D179" s="235" t="s">
        <v>168</v>
      </c>
      <c r="E179" s="236" t="s">
        <v>1</v>
      </c>
      <c r="F179" s="237" t="s">
        <v>250</v>
      </c>
      <c r="G179" s="234"/>
      <c r="H179" s="238">
        <v>9.4499999999999993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168</v>
      </c>
      <c r="AU179" s="244" t="s">
        <v>86</v>
      </c>
      <c r="AV179" s="13" t="s">
        <v>86</v>
      </c>
      <c r="AW179" s="13" t="s">
        <v>32</v>
      </c>
      <c r="AX179" s="13" t="s">
        <v>84</v>
      </c>
      <c r="AY179" s="244" t="s">
        <v>160</v>
      </c>
    </row>
    <row r="180" s="12" customFormat="1" ht="22.8" customHeight="1">
      <c r="A180" s="12"/>
      <c r="B180" s="203"/>
      <c r="C180" s="204"/>
      <c r="D180" s="205" t="s">
        <v>75</v>
      </c>
      <c r="E180" s="217" t="s">
        <v>166</v>
      </c>
      <c r="F180" s="217" t="s">
        <v>251</v>
      </c>
      <c r="G180" s="204"/>
      <c r="H180" s="204"/>
      <c r="I180" s="207"/>
      <c r="J180" s="218">
        <f>BK180</f>
        <v>0</v>
      </c>
      <c r="K180" s="204"/>
      <c r="L180" s="209"/>
      <c r="M180" s="210"/>
      <c r="N180" s="211"/>
      <c r="O180" s="211"/>
      <c r="P180" s="212">
        <f>SUM(P181:P182)</f>
        <v>0</v>
      </c>
      <c r="Q180" s="211"/>
      <c r="R180" s="212">
        <f>SUM(R181:R182)</f>
        <v>0</v>
      </c>
      <c r="S180" s="211"/>
      <c r="T180" s="213">
        <f>SUM(T181:T182)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4" t="s">
        <v>84</v>
      </c>
      <c r="AT180" s="215" t="s">
        <v>75</v>
      </c>
      <c r="AU180" s="215" t="s">
        <v>84</v>
      </c>
      <c r="AY180" s="214" t="s">
        <v>160</v>
      </c>
      <c r="BK180" s="216">
        <f>SUM(BK181:BK182)</f>
        <v>0</v>
      </c>
    </row>
    <row r="181" s="2" customFormat="1" ht="14.4" customHeight="1">
      <c r="A181" s="38"/>
      <c r="B181" s="39"/>
      <c r="C181" s="219" t="s">
        <v>252</v>
      </c>
      <c r="D181" s="219" t="s">
        <v>162</v>
      </c>
      <c r="E181" s="220" t="s">
        <v>253</v>
      </c>
      <c r="F181" s="221" t="s">
        <v>254</v>
      </c>
      <c r="G181" s="222" t="s">
        <v>177</v>
      </c>
      <c r="H181" s="223">
        <v>1.0800000000000001</v>
      </c>
      <c r="I181" s="224"/>
      <c r="J181" s="225">
        <f>ROUND(I181*H181,2)</f>
        <v>0</v>
      </c>
      <c r="K181" s="226"/>
      <c r="L181" s="44"/>
      <c r="M181" s="227" t="s">
        <v>1</v>
      </c>
      <c r="N181" s="228" t="s">
        <v>41</v>
      </c>
      <c r="O181" s="91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166</v>
      </c>
      <c r="AT181" s="231" t="s">
        <v>162</v>
      </c>
      <c r="AU181" s="231" t="s">
        <v>86</v>
      </c>
      <c r="AY181" s="17" t="s">
        <v>160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84</v>
      </c>
      <c r="BK181" s="232">
        <f>ROUND(I181*H181,2)</f>
        <v>0</v>
      </c>
      <c r="BL181" s="17" t="s">
        <v>166</v>
      </c>
      <c r="BM181" s="231" t="s">
        <v>255</v>
      </c>
    </row>
    <row r="182" s="13" customFormat="1">
      <c r="A182" s="13"/>
      <c r="B182" s="233"/>
      <c r="C182" s="234"/>
      <c r="D182" s="235" t="s">
        <v>168</v>
      </c>
      <c r="E182" s="236" t="s">
        <v>1</v>
      </c>
      <c r="F182" s="237" t="s">
        <v>256</v>
      </c>
      <c r="G182" s="234"/>
      <c r="H182" s="238">
        <v>1.0800000000000001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168</v>
      </c>
      <c r="AU182" s="244" t="s">
        <v>86</v>
      </c>
      <c r="AV182" s="13" t="s">
        <v>86</v>
      </c>
      <c r="AW182" s="13" t="s">
        <v>32</v>
      </c>
      <c r="AX182" s="13" t="s">
        <v>84</v>
      </c>
      <c r="AY182" s="244" t="s">
        <v>160</v>
      </c>
    </row>
    <row r="183" s="12" customFormat="1" ht="22.8" customHeight="1">
      <c r="A183" s="12"/>
      <c r="B183" s="203"/>
      <c r="C183" s="204"/>
      <c r="D183" s="205" t="s">
        <v>75</v>
      </c>
      <c r="E183" s="217" t="s">
        <v>186</v>
      </c>
      <c r="F183" s="217" t="s">
        <v>257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SUM(P184:P188)</f>
        <v>0</v>
      </c>
      <c r="Q183" s="211"/>
      <c r="R183" s="212">
        <f>SUM(R184:R188)</f>
        <v>0.65390465000000009</v>
      </c>
      <c r="S183" s="211"/>
      <c r="T183" s="213">
        <f>SUM(T184:T188)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84</v>
      </c>
      <c r="AT183" s="215" t="s">
        <v>75</v>
      </c>
      <c r="AU183" s="215" t="s">
        <v>84</v>
      </c>
      <c r="AY183" s="214" t="s">
        <v>160</v>
      </c>
      <c r="BK183" s="216">
        <f>SUM(BK184:BK188)</f>
        <v>0</v>
      </c>
    </row>
    <row r="184" s="2" customFormat="1" ht="14.4" customHeight="1">
      <c r="A184" s="38"/>
      <c r="B184" s="39"/>
      <c r="C184" s="219" t="s">
        <v>258</v>
      </c>
      <c r="D184" s="219" t="s">
        <v>162</v>
      </c>
      <c r="E184" s="220" t="s">
        <v>259</v>
      </c>
      <c r="F184" s="221" t="s">
        <v>260</v>
      </c>
      <c r="G184" s="222" t="s">
        <v>165</v>
      </c>
      <c r="H184" s="223">
        <v>7</v>
      </c>
      <c r="I184" s="224"/>
      <c r="J184" s="225">
        <f>ROUND(I184*H184,2)</f>
        <v>0</v>
      </c>
      <c r="K184" s="226"/>
      <c r="L184" s="44"/>
      <c r="M184" s="227" t="s">
        <v>1</v>
      </c>
      <c r="N184" s="228" t="s">
        <v>41</v>
      </c>
      <c r="O184" s="91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1" t="s">
        <v>166</v>
      </c>
      <c r="AT184" s="231" t="s">
        <v>162</v>
      </c>
      <c r="AU184" s="231" t="s">
        <v>86</v>
      </c>
      <c r="AY184" s="17" t="s">
        <v>160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7" t="s">
        <v>84</v>
      </c>
      <c r="BK184" s="232">
        <f>ROUND(I184*H184,2)</f>
        <v>0</v>
      </c>
      <c r="BL184" s="17" t="s">
        <v>166</v>
      </c>
      <c r="BM184" s="231" t="s">
        <v>261</v>
      </c>
    </row>
    <row r="185" s="2" customFormat="1" ht="14.4" customHeight="1">
      <c r="A185" s="38"/>
      <c r="B185" s="39"/>
      <c r="C185" s="219" t="s">
        <v>262</v>
      </c>
      <c r="D185" s="219" t="s">
        <v>162</v>
      </c>
      <c r="E185" s="220" t="s">
        <v>263</v>
      </c>
      <c r="F185" s="221" t="s">
        <v>264</v>
      </c>
      <c r="G185" s="222" t="s">
        <v>165</v>
      </c>
      <c r="H185" s="223">
        <v>3.5</v>
      </c>
      <c r="I185" s="224"/>
      <c r="J185" s="225">
        <f>ROUND(I185*H185,2)</f>
        <v>0</v>
      </c>
      <c r="K185" s="226"/>
      <c r="L185" s="44"/>
      <c r="M185" s="227" t="s">
        <v>1</v>
      </c>
      <c r="N185" s="228" t="s">
        <v>41</v>
      </c>
      <c r="O185" s="91"/>
      <c r="P185" s="229">
        <f>O185*H185</f>
        <v>0</v>
      </c>
      <c r="Q185" s="229">
        <v>0.10100000000000001</v>
      </c>
      <c r="R185" s="229">
        <f>Q185*H185</f>
        <v>0.35350000000000004</v>
      </c>
      <c r="S185" s="229">
        <v>0</v>
      </c>
      <c r="T185" s="23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166</v>
      </c>
      <c r="AT185" s="231" t="s">
        <v>162</v>
      </c>
      <c r="AU185" s="231" t="s">
        <v>86</v>
      </c>
      <c r="AY185" s="17" t="s">
        <v>160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84</v>
      </c>
      <c r="BK185" s="232">
        <f>ROUND(I185*H185,2)</f>
        <v>0</v>
      </c>
      <c r="BL185" s="17" t="s">
        <v>166</v>
      </c>
      <c r="BM185" s="231" t="s">
        <v>265</v>
      </c>
    </row>
    <row r="186" s="13" customFormat="1">
      <c r="A186" s="13"/>
      <c r="B186" s="233"/>
      <c r="C186" s="234"/>
      <c r="D186" s="235" t="s">
        <v>168</v>
      </c>
      <c r="E186" s="236" t="s">
        <v>1</v>
      </c>
      <c r="F186" s="237" t="s">
        <v>266</v>
      </c>
      <c r="G186" s="234"/>
      <c r="H186" s="238">
        <v>3.5</v>
      </c>
      <c r="I186" s="239"/>
      <c r="J186" s="234"/>
      <c r="K186" s="234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168</v>
      </c>
      <c r="AU186" s="244" t="s">
        <v>86</v>
      </c>
      <c r="AV186" s="13" t="s">
        <v>86</v>
      </c>
      <c r="AW186" s="13" t="s">
        <v>32</v>
      </c>
      <c r="AX186" s="13" t="s">
        <v>84</v>
      </c>
      <c r="AY186" s="244" t="s">
        <v>160</v>
      </c>
    </row>
    <row r="187" s="2" customFormat="1" ht="14.4" customHeight="1">
      <c r="A187" s="38"/>
      <c r="B187" s="39"/>
      <c r="C187" s="249" t="s">
        <v>7</v>
      </c>
      <c r="D187" s="249" t="s">
        <v>192</v>
      </c>
      <c r="E187" s="250" t="s">
        <v>267</v>
      </c>
      <c r="F187" s="251" t="s">
        <v>268</v>
      </c>
      <c r="G187" s="252" t="s">
        <v>165</v>
      </c>
      <c r="H187" s="253">
        <v>3.605</v>
      </c>
      <c r="I187" s="254"/>
      <c r="J187" s="255">
        <f>ROUND(I187*H187,2)</f>
        <v>0</v>
      </c>
      <c r="K187" s="256"/>
      <c r="L187" s="257"/>
      <c r="M187" s="258" t="s">
        <v>1</v>
      </c>
      <c r="N187" s="259" t="s">
        <v>41</v>
      </c>
      <c r="O187" s="91"/>
      <c r="P187" s="229">
        <f>O187*H187</f>
        <v>0</v>
      </c>
      <c r="Q187" s="229">
        <v>0.083330000000000001</v>
      </c>
      <c r="R187" s="229">
        <f>Q187*H187</f>
        <v>0.30040465</v>
      </c>
      <c r="S187" s="229">
        <v>0</v>
      </c>
      <c r="T187" s="23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1" t="s">
        <v>196</v>
      </c>
      <c r="AT187" s="231" t="s">
        <v>192</v>
      </c>
      <c r="AU187" s="231" t="s">
        <v>86</v>
      </c>
      <c r="AY187" s="17" t="s">
        <v>160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7" t="s">
        <v>84</v>
      </c>
      <c r="BK187" s="232">
        <f>ROUND(I187*H187,2)</f>
        <v>0</v>
      </c>
      <c r="BL187" s="17" t="s">
        <v>166</v>
      </c>
      <c r="BM187" s="231" t="s">
        <v>269</v>
      </c>
    </row>
    <row r="188" s="13" customFormat="1">
      <c r="A188" s="13"/>
      <c r="B188" s="233"/>
      <c r="C188" s="234"/>
      <c r="D188" s="235" t="s">
        <v>168</v>
      </c>
      <c r="E188" s="234"/>
      <c r="F188" s="237" t="s">
        <v>270</v>
      </c>
      <c r="G188" s="234"/>
      <c r="H188" s="238">
        <v>3.605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168</v>
      </c>
      <c r="AU188" s="244" t="s">
        <v>86</v>
      </c>
      <c r="AV188" s="13" t="s">
        <v>86</v>
      </c>
      <c r="AW188" s="13" t="s">
        <v>4</v>
      </c>
      <c r="AX188" s="13" t="s">
        <v>84</v>
      </c>
      <c r="AY188" s="244" t="s">
        <v>160</v>
      </c>
    </row>
    <row r="189" s="12" customFormat="1" ht="22.8" customHeight="1">
      <c r="A189" s="12"/>
      <c r="B189" s="203"/>
      <c r="C189" s="204"/>
      <c r="D189" s="205" t="s">
        <v>75</v>
      </c>
      <c r="E189" s="217" t="s">
        <v>191</v>
      </c>
      <c r="F189" s="217" t="s">
        <v>271</v>
      </c>
      <c r="G189" s="204"/>
      <c r="H189" s="204"/>
      <c r="I189" s="207"/>
      <c r="J189" s="218">
        <f>BK189</f>
        <v>0</v>
      </c>
      <c r="K189" s="204"/>
      <c r="L189" s="209"/>
      <c r="M189" s="210"/>
      <c r="N189" s="211"/>
      <c r="O189" s="211"/>
      <c r="P189" s="212">
        <f>SUM(P190:P205)</f>
        <v>0</v>
      </c>
      <c r="Q189" s="211"/>
      <c r="R189" s="212">
        <f>SUM(R190:R205)</f>
        <v>11.085542400000001</v>
      </c>
      <c r="S189" s="211"/>
      <c r="T189" s="213">
        <f>SUM(T190:T205)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4" t="s">
        <v>84</v>
      </c>
      <c r="AT189" s="215" t="s">
        <v>75</v>
      </c>
      <c r="AU189" s="215" t="s">
        <v>84</v>
      </c>
      <c r="AY189" s="214" t="s">
        <v>160</v>
      </c>
      <c r="BK189" s="216">
        <f>SUM(BK190:BK205)</f>
        <v>0</v>
      </c>
    </row>
    <row r="190" s="2" customFormat="1" ht="14.4" customHeight="1">
      <c r="A190" s="38"/>
      <c r="B190" s="39"/>
      <c r="C190" s="219" t="s">
        <v>272</v>
      </c>
      <c r="D190" s="219" t="s">
        <v>162</v>
      </c>
      <c r="E190" s="220" t="s">
        <v>273</v>
      </c>
      <c r="F190" s="221" t="s">
        <v>274</v>
      </c>
      <c r="G190" s="222" t="s">
        <v>165</v>
      </c>
      <c r="H190" s="223">
        <v>64.254999999999995</v>
      </c>
      <c r="I190" s="224"/>
      <c r="J190" s="225">
        <f>ROUND(I190*H190,2)</f>
        <v>0</v>
      </c>
      <c r="K190" s="226"/>
      <c r="L190" s="44"/>
      <c r="M190" s="227" t="s">
        <v>1</v>
      </c>
      <c r="N190" s="228" t="s">
        <v>41</v>
      </c>
      <c r="O190" s="91"/>
      <c r="P190" s="229">
        <f>O190*H190</f>
        <v>0</v>
      </c>
      <c r="Q190" s="229">
        <v>0.016279999999999999</v>
      </c>
      <c r="R190" s="229">
        <f>Q190*H190</f>
        <v>1.0460714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166</v>
      </c>
      <c r="AT190" s="231" t="s">
        <v>162</v>
      </c>
      <c r="AU190" s="231" t="s">
        <v>86</v>
      </c>
      <c r="AY190" s="17" t="s">
        <v>160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84</v>
      </c>
      <c r="BK190" s="232">
        <f>ROUND(I190*H190,2)</f>
        <v>0</v>
      </c>
      <c r="BL190" s="17" t="s">
        <v>166</v>
      </c>
      <c r="BM190" s="231" t="s">
        <v>275</v>
      </c>
    </row>
    <row r="191" s="13" customFormat="1">
      <c r="A191" s="13"/>
      <c r="B191" s="233"/>
      <c r="C191" s="234"/>
      <c r="D191" s="235" t="s">
        <v>168</v>
      </c>
      <c r="E191" s="236" t="s">
        <v>1</v>
      </c>
      <c r="F191" s="237" t="s">
        <v>276</v>
      </c>
      <c r="G191" s="234"/>
      <c r="H191" s="238">
        <v>34.335000000000001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168</v>
      </c>
      <c r="AU191" s="244" t="s">
        <v>86</v>
      </c>
      <c r="AV191" s="13" t="s">
        <v>86</v>
      </c>
      <c r="AW191" s="13" t="s">
        <v>32</v>
      </c>
      <c r="AX191" s="13" t="s">
        <v>76</v>
      </c>
      <c r="AY191" s="244" t="s">
        <v>160</v>
      </c>
    </row>
    <row r="192" s="13" customFormat="1">
      <c r="A192" s="13"/>
      <c r="B192" s="233"/>
      <c r="C192" s="234"/>
      <c r="D192" s="235" t="s">
        <v>168</v>
      </c>
      <c r="E192" s="236" t="s">
        <v>1</v>
      </c>
      <c r="F192" s="237" t="s">
        <v>277</v>
      </c>
      <c r="G192" s="234"/>
      <c r="H192" s="238">
        <v>10.880000000000001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168</v>
      </c>
      <c r="AU192" s="244" t="s">
        <v>86</v>
      </c>
      <c r="AV192" s="13" t="s">
        <v>86</v>
      </c>
      <c r="AW192" s="13" t="s">
        <v>32</v>
      </c>
      <c r="AX192" s="13" t="s">
        <v>76</v>
      </c>
      <c r="AY192" s="244" t="s">
        <v>160</v>
      </c>
    </row>
    <row r="193" s="13" customFormat="1">
      <c r="A193" s="13"/>
      <c r="B193" s="233"/>
      <c r="C193" s="234"/>
      <c r="D193" s="235" t="s">
        <v>168</v>
      </c>
      <c r="E193" s="236" t="s">
        <v>1</v>
      </c>
      <c r="F193" s="237" t="s">
        <v>278</v>
      </c>
      <c r="G193" s="234"/>
      <c r="H193" s="238">
        <v>9.2799999999999994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168</v>
      </c>
      <c r="AU193" s="244" t="s">
        <v>86</v>
      </c>
      <c r="AV193" s="13" t="s">
        <v>86</v>
      </c>
      <c r="AW193" s="13" t="s">
        <v>32</v>
      </c>
      <c r="AX193" s="13" t="s">
        <v>76</v>
      </c>
      <c r="AY193" s="244" t="s">
        <v>160</v>
      </c>
    </row>
    <row r="194" s="13" customFormat="1">
      <c r="A194" s="13"/>
      <c r="B194" s="233"/>
      <c r="C194" s="234"/>
      <c r="D194" s="235" t="s">
        <v>168</v>
      </c>
      <c r="E194" s="236" t="s">
        <v>1</v>
      </c>
      <c r="F194" s="237" t="s">
        <v>279</v>
      </c>
      <c r="G194" s="234"/>
      <c r="H194" s="238">
        <v>9.7599999999999998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168</v>
      </c>
      <c r="AU194" s="244" t="s">
        <v>86</v>
      </c>
      <c r="AV194" s="13" t="s">
        <v>86</v>
      </c>
      <c r="AW194" s="13" t="s">
        <v>32</v>
      </c>
      <c r="AX194" s="13" t="s">
        <v>76</v>
      </c>
      <c r="AY194" s="244" t="s">
        <v>160</v>
      </c>
    </row>
    <row r="195" s="14" customFormat="1">
      <c r="A195" s="14"/>
      <c r="B195" s="260"/>
      <c r="C195" s="261"/>
      <c r="D195" s="235" t="s">
        <v>168</v>
      </c>
      <c r="E195" s="262" t="s">
        <v>1</v>
      </c>
      <c r="F195" s="263" t="s">
        <v>280</v>
      </c>
      <c r="G195" s="261"/>
      <c r="H195" s="264">
        <v>64.254999999999995</v>
      </c>
      <c r="I195" s="265"/>
      <c r="J195" s="261"/>
      <c r="K195" s="261"/>
      <c r="L195" s="266"/>
      <c r="M195" s="267"/>
      <c r="N195" s="268"/>
      <c r="O195" s="268"/>
      <c r="P195" s="268"/>
      <c r="Q195" s="268"/>
      <c r="R195" s="268"/>
      <c r="S195" s="268"/>
      <c r="T195" s="26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0" t="s">
        <v>168</v>
      </c>
      <c r="AU195" s="270" t="s">
        <v>86</v>
      </c>
      <c r="AV195" s="14" t="s">
        <v>166</v>
      </c>
      <c r="AW195" s="14" t="s">
        <v>32</v>
      </c>
      <c r="AX195" s="14" t="s">
        <v>84</v>
      </c>
      <c r="AY195" s="270" t="s">
        <v>160</v>
      </c>
    </row>
    <row r="196" s="2" customFormat="1" ht="14.4" customHeight="1">
      <c r="A196" s="38"/>
      <c r="B196" s="39"/>
      <c r="C196" s="219" t="s">
        <v>281</v>
      </c>
      <c r="D196" s="219" t="s">
        <v>162</v>
      </c>
      <c r="E196" s="220" t="s">
        <v>282</v>
      </c>
      <c r="F196" s="221" t="s">
        <v>283</v>
      </c>
      <c r="G196" s="222" t="s">
        <v>165</v>
      </c>
      <c r="H196" s="223">
        <v>64.254999999999995</v>
      </c>
      <c r="I196" s="224"/>
      <c r="J196" s="225">
        <f>ROUND(I196*H196,2)</f>
        <v>0</v>
      </c>
      <c r="K196" s="226"/>
      <c r="L196" s="44"/>
      <c r="M196" s="227" t="s">
        <v>1</v>
      </c>
      <c r="N196" s="228" t="s">
        <v>41</v>
      </c>
      <c r="O196" s="91"/>
      <c r="P196" s="229">
        <f>O196*H196</f>
        <v>0</v>
      </c>
      <c r="Q196" s="229">
        <v>0.0067999999999999996</v>
      </c>
      <c r="R196" s="229">
        <f>Q196*H196</f>
        <v>0.43693399999999993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166</v>
      </c>
      <c r="AT196" s="231" t="s">
        <v>162</v>
      </c>
      <c r="AU196" s="231" t="s">
        <v>86</v>
      </c>
      <c r="AY196" s="17" t="s">
        <v>160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84</v>
      </c>
      <c r="BK196" s="232">
        <f>ROUND(I196*H196,2)</f>
        <v>0</v>
      </c>
      <c r="BL196" s="17" t="s">
        <v>166</v>
      </c>
      <c r="BM196" s="231" t="s">
        <v>284</v>
      </c>
    </row>
    <row r="197" s="2" customFormat="1" ht="14.4" customHeight="1">
      <c r="A197" s="38"/>
      <c r="B197" s="39"/>
      <c r="C197" s="219" t="s">
        <v>285</v>
      </c>
      <c r="D197" s="219" t="s">
        <v>162</v>
      </c>
      <c r="E197" s="220" t="s">
        <v>286</v>
      </c>
      <c r="F197" s="221" t="s">
        <v>287</v>
      </c>
      <c r="G197" s="222" t="s">
        <v>165</v>
      </c>
      <c r="H197" s="223">
        <v>329.34100000000001</v>
      </c>
      <c r="I197" s="224"/>
      <c r="J197" s="225">
        <f>ROUND(I197*H197,2)</f>
        <v>0</v>
      </c>
      <c r="K197" s="226"/>
      <c r="L197" s="44"/>
      <c r="M197" s="227" t="s">
        <v>1</v>
      </c>
      <c r="N197" s="228" t="s">
        <v>41</v>
      </c>
      <c r="O197" s="91"/>
      <c r="P197" s="229">
        <f>O197*H197</f>
        <v>0</v>
      </c>
      <c r="Q197" s="229">
        <v>0.017000000000000001</v>
      </c>
      <c r="R197" s="229">
        <f>Q197*H197</f>
        <v>5.5987970000000002</v>
      </c>
      <c r="S197" s="229">
        <v>0</v>
      </c>
      <c r="T197" s="23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1" t="s">
        <v>166</v>
      </c>
      <c r="AT197" s="231" t="s">
        <v>162</v>
      </c>
      <c r="AU197" s="231" t="s">
        <v>86</v>
      </c>
      <c r="AY197" s="17" t="s">
        <v>160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7" t="s">
        <v>84</v>
      </c>
      <c r="BK197" s="232">
        <f>ROUND(I197*H197,2)</f>
        <v>0</v>
      </c>
      <c r="BL197" s="17" t="s">
        <v>166</v>
      </c>
      <c r="BM197" s="231" t="s">
        <v>288</v>
      </c>
    </row>
    <row r="198" s="2" customFormat="1" ht="14.4" customHeight="1">
      <c r="A198" s="38"/>
      <c r="B198" s="39"/>
      <c r="C198" s="219" t="s">
        <v>289</v>
      </c>
      <c r="D198" s="219" t="s">
        <v>162</v>
      </c>
      <c r="E198" s="220" t="s">
        <v>290</v>
      </c>
      <c r="F198" s="221" t="s">
        <v>291</v>
      </c>
      <c r="G198" s="222" t="s">
        <v>165</v>
      </c>
      <c r="H198" s="223">
        <v>140.40000000000001</v>
      </c>
      <c r="I198" s="224"/>
      <c r="J198" s="225">
        <f>ROUND(I198*H198,2)</f>
        <v>0</v>
      </c>
      <c r="K198" s="226"/>
      <c r="L198" s="44"/>
      <c r="M198" s="227" t="s">
        <v>1</v>
      </c>
      <c r="N198" s="228" t="s">
        <v>41</v>
      </c>
      <c r="O198" s="91"/>
      <c r="P198" s="229">
        <f>O198*H198</f>
        <v>0</v>
      </c>
      <c r="Q198" s="229">
        <v>0.00025999999999999998</v>
      </c>
      <c r="R198" s="229">
        <f>Q198*H198</f>
        <v>0.036504000000000002</v>
      </c>
      <c r="S198" s="229">
        <v>0</v>
      </c>
      <c r="T198" s="23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166</v>
      </c>
      <c r="AT198" s="231" t="s">
        <v>162</v>
      </c>
      <c r="AU198" s="231" t="s">
        <v>86</v>
      </c>
      <c r="AY198" s="17" t="s">
        <v>160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84</v>
      </c>
      <c r="BK198" s="232">
        <f>ROUND(I198*H198,2)</f>
        <v>0</v>
      </c>
      <c r="BL198" s="17" t="s">
        <v>166</v>
      </c>
      <c r="BM198" s="231" t="s">
        <v>292</v>
      </c>
    </row>
    <row r="199" s="2" customFormat="1" ht="14.4" customHeight="1">
      <c r="A199" s="38"/>
      <c r="B199" s="39"/>
      <c r="C199" s="219" t="s">
        <v>293</v>
      </c>
      <c r="D199" s="219" t="s">
        <v>162</v>
      </c>
      <c r="E199" s="220" t="s">
        <v>294</v>
      </c>
      <c r="F199" s="221" t="s">
        <v>295</v>
      </c>
      <c r="G199" s="222" t="s">
        <v>165</v>
      </c>
      <c r="H199" s="223">
        <v>140.40000000000001</v>
      </c>
      <c r="I199" s="224"/>
      <c r="J199" s="225">
        <f>ROUND(I199*H199,2)</f>
        <v>0</v>
      </c>
      <c r="K199" s="226"/>
      <c r="L199" s="44"/>
      <c r="M199" s="227" t="s">
        <v>1</v>
      </c>
      <c r="N199" s="228" t="s">
        <v>41</v>
      </c>
      <c r="O199" s="91"/>
      <c r="P199" s="229">
        <f>O199*H199</f>
        <v>0</v>
      </c>
      <c r="Q199" s="229">
        <v>0.0027299999999999998</v>
      </c>
      <c r="R199" s="229">
        <f>Q199*H199</f>
        <v>0.38329199999999997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166</v>
      </c>
      <c r="AT199" s="231" t="s">
        <v>162</v>
      </c>
      <c r="AU199" s="231" t="s">
        <v>86</v>
      </c>
      <c r="AY199" s="17" t="s">
        <v>160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84</v>
      </c>
      <c r="BK199" s="232">
        <f>ROUND(I199*H199,2)</f>
        <v>0</v>
      </c>
      <c r="BL199" s="17" t="s">
        <v>166</v>
      </c>
      <c r="BM199" s="231" t="s">
        <v>296</v>
      </c>
    </row>
    <row r="200" s="2" customFormat="1" ht="14.4" customHeight="1">
      <c r="A200" s="38"/>
      <c r="B200" s="39"/>
      <c r="C200" s="219" t="s">
        <v>297</v>
      </c>
      <c r="D200" s="219" t="s">
        <v>162</v>
      </c>
      <c r="E200" s="220" t="s">
        <v>298</v>
      </c>
      <c r="F200" s="221" t="s">
        <v>299</v>
      </c>
      <c r="G200" s="222" t="s">
        <v>165</v>
      </c>
      <c r="H200" s="223">
        <v>140.40000000000001</v>
      </c>
      <c r="I200" s="224"/>
      <c r="J200" s="225">
        <f>ROUND(I200*H200,2)</f>
        <v>0</v>
      </c>
      <c r="K200" s="226"/>
      <c r="L200" s="44"/>
      <c r="M200" s="227" t="s">
        <v>1</v>
      </c>
      <c r="N200" s="228" t="s">
        <v>41</v>
      </c>
      <c r="O200" s="91"/>
      <c r="P200" s="229">
        <f>O200*H200</f>
        <v>0</v>
      </c>
      <c r="Q200" s="229">
        <v>0.024479999999999998</v>
      </c>
      <c r="R200" s="229">
        <f>Q200*H200</f>
        <v>3.436992</v>
      </c>
      <c r="S200" s="229">
        <v>0</v>
      </c>
      <c r="T200" s="230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1" t="s">
        <v>166</v>
      </c>
      <c r="AT200" s="231" t="s">
        <v>162</v>
      </c>
      <c r="AU200" s="231" t="s">
        <v>86</v>
      </c>
      <c r="AY200" s="17" t="s">
        <v>160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7" t="s">
        <v>84</v>
      </c>
      <c r="BK200" s="232">
        <f>ROUND(I200*H200,2)</f>
        <v>0</v>
      </c>
      <c r="BL200" s="17" t="s">
        <v>166</v>
      </c>
      <c r="BM200" s="231" t="s">
        <v>300</v>
      </c>
    </row>
    <row r="201" s="13" customFormat="1">
      <c r="A201" s="13"/>
      <c r="B201" s="233"/>
      <c r="C201" s="234"/>
      <c r="D201" s="235" t="s">
        <v>168</v>
      </c>
      <c r="E201" s="236" t="s">
        <v>1</v>
      </c>
      <c r="F201" s="237" t="s">
        <v>301</v>
      </c>
      <c r="G201" s="234"/>
      <c r="H201" s="238">
        <v>140.40000000000001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168</v>
      </c>
      <c r="AU201" s="244" t="s">
        <v>86</v>
      </c>
      <c r="AV201" s="13" t="s">
        <v>86</v>
      </c>
      <c r="AW201" s="13" t="s">
        <v>32</v>
      </c>
      <c r="AX201" s="13" t="s">
        <v>84</v>
      </c>
      <c r="AY201" s="244" t="s">
        <v>160</v>
      </c>
    </row>
    <row r="202" s="2" customFormat="1" ht="14.4" customHeight="1">
      <c r="A202" s="38"/>
      <c r="B202" s="39"/>
      <c r="C202" s="219" t="s">
        <v>302</v>
      </c>
      <c r="D202" s="219" t="s">
        <v>162</v>
      </c>
      <c r="E202" s="220" t="s">
        <v>303</v>
      </c>
      <c r="F202" s="221" t="s">
        <v>304</v>
      </c>
      <c r="G202" s="222" t="s">
        <v>165</v>
      </c>
      <c r="H202" s="223">
        <v>23.399999999999999</v>
      </c>
      <c r="I202" s="224"/>
      <c r="J202" s="225">
        <f>ROUND(I202*H202,2)</f>
        <v>0</v>
      </c>
      <c r="K202" s="226"/>
      <c r="L202" s="44"/>
      <c r="M202" s="227" t="s">
        <v>1</v>
      </c>
      <c r="N202" s="228" t="s">
        <v>41</v>
      </c>
      <c r="O202" s="91"/>
      <c r="P202" s="229">
        <f>O202*H202</f>
        <v>0</v>
      </c>
      <c r="Q202" s="229">
        <v>0.00628</v>
      </c>
      <c r="R202" s="229">
        <f>Q202*H202</f>
        <v>0.146952</v>
      </c>
      <c r="S202" s="229">
        <v>0</v>
      </c>
      <c r="T202" s="23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1" t="s">
        <v>166</v>
      </c>
      <c r="AT202" s="231" t="s">
        <v>162</v>
      </c>
      <c r="AU202" s="231" t="s">
        <v>86</v>
      </c>
      <c r="AY202" s="17" t="s">
        <v>160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7" t="s">
        <v>84</v>
      </c>
      <c r="BK202" s="232">
        <f>ROUND(I202*H202,2)</f>
        <v>0</v>
      </c>
      <c r="BL202" s="17" t="s">
        <v>166</v>
      </c>
      <c r="BM202" s="231" t="s">
        <v>305</v>
      </c>
    </row>
    <row r="203" s="2" customFormat="1">
      <c r="A203" s="38"/>
      <c r="B203" s="39"/>
      <c r="C203" s="40"/>
      <c r="D203" s="235" t="s">
        <v>179</v>
      </c>
      <c r="E203" s="40"/>
      <c r="F203" s="245" t="s">
        <v>306</v>
      </c>
      <c r="G203" s="40"/>
      <c r="H203" s="40"/>
      <c r="I203" s="246"/>
      <c r="J203" s="40"/>
      <c r="K203" s="40"/>
      <c r="L203" s="44"/>
      <c r="M203" s="247"/>
      <c r="N203" s="248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179</v>
      </c>
      <c r="AU203" s="17" t="s">
        <v>86</v>
      </c>
    </row>
    <row r="204" s="13" customFormat="1">
      <c r="A204" s="13"/>
      <c r="B204" s="233"/>
      <c r="C204" s="234"/>
      <c r="D204" s="235" t="s">
        <v>168</v>
      </c>
      <c r="E204" s="236" t="s">
        <v>1</v>
      </c>
      <c r="F204" s="237" t="s">
        <v>307</v>
      </c>
      <c r="G204" s="234"/>
      <c r="H204" s="238">
        <v>23.399999999999999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168</v>
      </c>
      <c r="AU204" s="244" t="s">
        <v>86</v>
      </c>
      <c r="AV204" s="13" t="s">
        <v>86</v>
      </c>
      <c r="AW204" s="13" t="s">
        <v>32</v>
      </c>
      <c r="AX204" s="13" t="s">
        <v>84</v>
      </c>
      <c r="AY204" s="244" t="s">
        <v>160</v>
      </c>
    </row>
    <row r="205" s="2" customFormat="1" ht="14.4" customHeight="1">
      <c r="A205" s="38"/>
      <c r="B205" s="39"/>
      <c r="C205" s="219" t="s">
        <v>308</v>
      </c>
      <c r="D205" s="219" t="s">
        <v>162</v>
      </c>
      <c r="E205" s="220" t="s">
        <v>309</v>
      </c>
      <c r="F205" s="221" t="s">
        <v>310</v>
      </c>
      <c r="G205" s="222" t="s">
        <v>165</v>
      </c>
      <c r="H205" s="223">
        <v>140.40000000000001</v>
      </c>
      <c r="I205" s="224"/>
      <c r="J205" s="225">
        <f>ROUND(I205*H205,2)</f>
        <v>0</v>
      </c>
      <c r="K205" s="226"/>
      <c r="L205" s="44"/>
      <c r="M205" s="227" t="s">
        <v>1</v>
      </c>
      <c r="N205" s="228" t="s">
        <v>41</v>
      </c>
      <c r="O205" s="91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1" t="s">
        <v>166</v>
      </c>
      <c r="AT205" s="231" t="s">
        <v>162</v>
      </c>
      <c r="AU205" s="231" t="s">
        <v>86</v>
      </c>
      <c r="AY205" s="17" t="s">
        <v>160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7" t="s">
        <v>84</v>
      </c>
      <c r="BK205" s="232">
        <f>ROUND(I205*H205,2)</f>
        <v>0</v>
      </c>
      <c r="BL205" s="17" t="s">
        <v>166</v>
      </c>
      <c r="BM205" s="231" t="s">
        <v>311</v>
      </c>
    </row>
    <row r="206" s="12" customFormat="1" ht="22.8" customHeight="1">
      <c r="A206" s="12"/>
      <c r="B206" s="203"/>
      <c r="C206" s="204"/>
      <c r="D206" s="205" t="s">
        <v>75</v>
      </c>
      <c r="E206" s="217" t="s">
        <v>196</v>
      </c>
      <c r="F206" s="217" t="s">
        <v>312</v>
      </c>
      <c r="G206" s="204"/>
      <c r="H206" s="204"/>
      <c r="I206" s="207"/>
      <c r="J206" s="218">
        <f>BK206</f>
        <v>0</v>
      </c>
      <c r="K206" s="204"/>
      <c r="L206" s="209"/>
      <c r="M206" s="210"/>
      <c r="N206" s="211"/>
      <c r="O206" s="211"/>
      <c r="P206" s="212">
        <f>SUM(P207:P212)</f>
        <v>0</v>
      </c>
      <c r="Q206" s="211"/>
      <c r="R206" s="212">
        <f>SUM(R207:R212)</f>
        <v>0.30074000000000001</v>
      </c>
      <c r="S206" s="211"/>
      <c r="T206" s="213">
        <f>SUM(T207:T212)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4" t="s">
        <v>84</v>
      </c>
      <c r="AT206" s="215" t="s">
        <v>75</v>
      </c>
      <c r="AU206" s="215" t="s">
        <v>84</v>
      </c>
      <c r="AY206" s="214" t="s">
        <v>160</v>
      </c>
      <c r="BK206" s="216">
        <f>SUM(BK207:BK212)</f>
        <v>0</v>
      </c>
    </row>
    <row r="207" s="2" customFormat="1" ht="14.4" customHeight="1">
      <c r="A207" s="38"/>
      <c r="B207" s="39"/>
      <c r="C207" s="219" t="s">
        <v>313</v>
      </c>
      <c r="D207" s="219" t="s">
        <v>162</v>
      </c>
      <c r="E207" s="220" t="s">
        <v>314</v>
      </c>
      <c r="F207" s="221" t="s">
        <v>315</v>
      </c>
      <c r="G207" s="222" t="s">
        <v>248</v>
      </c>
      <c r="H207" s="223">
        <v>11</v>
      </c>
      <c r="I207" s="224"/>
      <c r="J207" s="225">
        <f>ROUND(I207*H207,2)</f>
        <v>0</v>
      </c>
      <c r="K207" s="226"/>
      <c r="L207" s="44"/>
      <c r="M207" s="227" t="s">
        <v>1</v>
      </c>
      <c r="N207" s="228" t="s">
        <v>41</v>
      </c>
      <c r="O207" s="91"/>
      <c r="P207" s="229">
        <f>O207*H207</f>
        <v>0</v>
      </c>
      <c r="Q207" s="229">
        <v>0.0044000000000000003</v>
      </c>
      <c r="R207" s="229">
        <f>Q207*H207</f>
        <v>0.048400000000000006</v>
      </c>
      <c r="S207" s="229">
        <v>0</v>
      </c>
      <c r="T207" s="230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1" t="s">
        <v>166</v>
      </c>
      <c r="AT207" s="231" t="s">
        <v>162</v>
      </c>
      <c r="AU207" s="231" t="s">
        <v>86</v>
      </c>
      <c r="AY207" s="17" t="s">
        <v>160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7" t="s">
        <v>84</v>
      </c>
      <c r="BK207" s="232">
        <f>ROUND(I207*H207,2)</f>
        <v>0</v>
      </c>
      <c r="BL207" s="17" t="s">
        <v>166</v>
      </c>
      <c r="BM207" s="231" t="s">
        <v>316</v>
      </c>
    </row>
    <row r="208" s="13" customFormat="1">
      <c r="A208" s="13"/>
      <c r="B208" s="233"/>
      <c r="C208" s="234"/>
      <c r="D208" s="235" t="s">
        <v>168</v>
      </c>
      <c r="E208" s="236" t="s">
        <v>1</v>
      </c>
      <c r="F208" s="237" t="s">
        <v>317</v>
      </c>
      <c r="G208" s="234"/>
      <c r="H208" s="238">
        <v>11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168</v>
      </c>
      <c r="AU208" s="244" t="s">
        <v>86</v>
      </c>
      <c r="AV208" s="13" t="s">
        <v>86</v>
      </c>
      <c r="AW208" s="13" t="s">
        <v>32</v>
      </c>
      <c r="AX208" s="13" t="s">
        <v>84</v>
      </c>
      <c r="AY208" s="244" t="s">
        <v>160</v>
      </c>
    </row>
    <row r="209" s="2" customFormat="1" ht="14.4" customHeight="1">
      <c r="A209" s="38"/>
      <c r="B209" s="39"/>
      <c r="C209" s="219" t="s">
        <v>318</v>
      </c>
      <c r="D209" s="219" t="s">
        <v>162</v>
      </c>
      <c r="E209" s="220" t="s">
        <v>319</v>
      </c>
      <c r="F209" s="221" t="s">
        <v>320</v>
      </c>
      <c r="G209" s="222" t="s">
        <v>248</v>
      </c>
      <c r="H209" s="223">
        <v>11</v>
      </c>
      <c r="I209" s="224"/>
      <c r="J209" s="225">
        <f>ROUND(I209*H209,2)</f>
        <v>0</v>
      </c>
      <c r="K209" s="226"/>
      <c r="L209" s="44"/>
      <c r="M209" s="227" t="s">
        <v>1</v>
      </c>
      <c r="N209" s="228" t="s">
        <v>41</v>
      </c>
      <c r="O209" s="91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1" t="s">
        <v>166</v>
      </c>
      <c r="AT209" s="231" t="s">
        <v>162</v>
      </c>
      <c r="AU209" s="231" t="s">
        <v>86</v>
      </c>
      <c r="AY209" s="17" t="s">
        <v>160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7" t="s">
        <v>84</v>
      </c>
      <c r="BK209" s="232">
        <f>ROUND(I209*H209,2)</f>
        <v>0</v>
      </c>
      <c r="BL209" s="17" t="s">
        <v>166</v>
      </c>
      <c r="BM209" s="231" t="s">
        <v>321</v>
      </c>
    </row>
    <row r="210" s="2" customFormat="1" ht="14.4" customHeight="1">
      <c r="A210" s="38"/>
      <c r="B210" s="39"/>
      <c r="C210" s="219" t="s">
        <v>322</v>
      </c>
      <c r="D210" s="219" t="s">
        <v>162</v>
      </c>
      <c r="E210" s="220" t="s">
        <v>323</v>
      </c>
      <c r="F210" s="221" t="s">
        <v>324</v>
      </c>
      <c r="G210" s="222" t="s">
        <v>222</v>
      </c>
      <c r="H210" s="223">
        <v>1</v>
      </c>
      <c r="I210" s="224"/>
      <c r="J210" s="225">
        <f>ROUND(I210*H210,2)</f>
        <v>0</v>
      </c>
      <c r="K210" s="226"/>
      <c r="L210" s="44"/>
      <c r="M210" s="227" t="s">
        <v>1</v>
      </c>
      <c r="N210" s="228" t="s">
        <v>41</v>
      </c>
      <c r="O210" s="91"/>
      <c r="P210" s="229">
        <f>O210*H210</f>
        <v>0</v>
      </c>
      <c r="Q210" s="229">
        <v>0.21734000000000001</v>
      </c>
      <c r="R210" s="229">
        <f>Q210*H210</f>
        <v>0.21734000000000001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166</v>
      </c>
      <c r="AT210" s="231" t="s">
        <v>162</v>
      </c>
      <c r="AU210" s="231" t="s">
        <v>86</v>
      </c>
      <c r="AY210" s="17" t="s">
        <v>160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84</v>
      </c>
      <c r="BK210" s="232">
        <f>ROUND(I210*H210,2)</f>
        <v>0</v>
      </c>
      <c r="BL210" s="17" t="s">
        <v>166</v>
      </c>
      <c r="BM210" s="231" t="s">
        <v>325</v>
      </c>
    </row>
    <row r="211" s="2" customFormat="1" ht="14.4" customHeight="1">
      <c r="A211" s="38"/>
      <c r="B211" s="39"/>
      <c r="C211" s="249" t="s">
        <v>326</v>
      </c>
      <c r="D211" s="249" t="s">
        <v>192</v>
      </c>
      <c r="E211" s="250" t="s">
        <v>327</v>
      </c>
      <c r="F211" s="251" t="s">
        <v>328</v>
      </c>
      <c r="G211" s="252" t="s">
        <v>222</v>
      </c>
      <c r="H211" s="253">
        <v>1</v>
      </c>
      <c r="I211" s="254"/>
      <c r="J211" s="255">
        <f>ROUND(I211*H211,2)</f>
        <v>0</v>
      </c>
      <c r="K211" s="256"/>
      <c r="L211" s="257"/>
      <c r="M211" s="258" t="s">
        <v>1</v>
      </c>
      <c r="N211" s="259" t="s">
        <v>41</v>
      </c>
      <c r="O211" s="91"/>
      <c r="P211" s="229">
        <f>O211*H211</f>
        <v>0</v>
      </c>
      <c r="Q211" s="229">
        <v>0.035000000000000003</v>
      </c>
      <c r="R211" s="229">
        <f>Q211*H211</f>
        <v>0.035000000000000003</v>
      </c>
      <c r="S211" s="229">
        <v>0</v>
      </c>
      <c r="T211" s="23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1" t="s">
        <v>196</v>
      </c>
      <c r="AT211" s="231" t="s">
        <v>192</v>
      </c>
      <c r="AU211" s="231" t="s">
        <v>86</v>
      </c>
      <c r="AY211" s="17" t="s">
        <v>160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7" t="s">
        <v>84</v>
      </c>
      <c r="BK211" s="232">
        <f>ROUND(I211*H211,2)</f>
        <v>0</v>
      </c>
      <c r="BL211" s="17" t="s">
        <v>166</v>
      </c>
      <c r="BM211" s="231" t="s">
        <v>329</v>
      </c>
    </row>
    <row r="212" s="2" customFormat="1" ht="14.4" customHeight="1">
      <c r="A212" s="38"/>
      <c r="B212" s="39"/>
      <c r="C212" s="219" t="s">
        <v>330</v>
      </c>
      <c r="D212" s="219" t="s">
        <v>162</v>
      </c>
      <c r="E212" s="220" t="s">
        <v>331</v>
      </c>
      <c r="F212" s="221" t="s">
        <v>332</v>
      </c>
      <c r="G212" s="222" t="s">
        <v>222</v>
      </c>
      <c r="H212" s="223">
        <v>1</v>
      </c>
      <c r="I212" s="224"/>
      <c r="J212" s="225">
        <f>ROUND(I212*H212,2)</f>
        <v>0</v>
      </c>
      <c r="K212" s="226"/>
      <c r="L212" s="44"/>
      <c r="M212" s="227" t="s">
        <v>1</v>
      </c>
      <c r="N212" s="228" t="s">
        <v>41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166</v>
      </c>
      <c r="AT212" s="231" t="s">
        <v>162</v>
      </c>
      <c r="AU212" s="231" t="s">
        <v>86</v>
      </c>
      <c r="AY212" s="17" t="s">
        <v>160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84</v>
      </c>
      <c r="BK212" s="232">
        <f>ROUND(I212*H212,2)</f>
        <v>0</v>
      </c>
      <c r="BL212" s="17" t="s">
        <v>166</v>
      </c>
      <c r="BM212" s="231" t="s">
        <v>333</v>
      </c>
    </row>
    <row r="213" s="12" customFormat="1" ht="22.8" customHeight="1">
      <c r="A213" s="12"/>
      <c r="B213" s="203"/>
      <c r="C213" s="204"/>
      <c r="D213" s="205" t="s">
        <v>75</v>
      </c>
      <c r="E213" s="217" t="s">
        <v>209</v>
      </c>
      <c r="F213" s="217" t="s">
        <v>334</v>
      </c>
      <c r="G213" s="204"/>
      <c r="H213" s="204"/>
      <c r="I213" s="207"/>
      <c r="J213" s="218">
        <f>BK213</f>
        <v>0</v>
      </c>
      <c r="K213" s="204"/>
      <c r="L213" s="209"/>
      <c r="M213" s="210"/>
      <c r="N213" s="211"/>
      <c r="O213" s="211"/>
      <c r="P213" s="212">
        <f>SUM(P214:P258)</f>
        <v>0</v>
      </c>
      <c r="Q213" s="211"/>
      <c r="R213" s="212">
        <f>SUM(R214:R258)</f>
        <v>0.58698500000000009</v>
      </c>
      <c r="S213" s="211"/>
      <c r="T213" s="213">
        <f>SUM(T214:T258)</f>
        <v>18.545773000000001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4" t="s">
        <v>84</v>
      </c>
      <c r="AT213" s="215" t="s">
        <v>75</v>
      </c>
      <c r="AU213" s="215" t="s">
        <v>84</v>
      </c>
      <c r="AY213" s="214" t="s">
        <v>160</v>
      </c>
      <c r="BK213" s="216">
        <f>SUM(BK214:BK258)</f>
        <v>0</v>
      </c>
    </row>
    <row r="214" s="2" customFormat="1" ht="14.4" customHeight="1">
      <c r="A214" s="38"/>
      <c r="B214" s="39"/>
      <c r="C214" s="219" t="s">
        <v>335</v>
      </c>
      <c r="D214" s="219" t="s">
        <v>162</v>
      </c>
      <c r="E214" s="220" t="s">
        <v>336</v>
      </c>
      <c r="F214" s="221" t="s">
        <v>337</v>
      </c>
      <c r="G214" s="222" t="s">
        <v>165</v>
      </c>
      <c r="H214" s="223">
        <v>162.96000000000001</v>
      </c>
      <c r="I214" s="224"/>
      <c r="J214" s="225">
        <f>ROUND(I214*H214,2)</f>
        <v>0</v>
      </c>
      <c r="K214" s="226"/>
      <c r="L214" s="44"/>
      <c r="M214" s="227" t="s">
        <v>1</v>
      </c>
      <c r="N214" s="228" t="s">
        <v>41</v>
      </c>
      <c r="O214" s="91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166</v>
      </c>
      <c r="AT214" s="231" t="s">
        <v>162</v>
      </c>
      <c r="AU214" s="231" t="s">
        <v>86</v>
      </c>
      <c r="AY214" s="17" t="s">
        <v>160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84</v>
      </c>
      <c r="BK214" s="232">
        <f>ROUND(I214*H214,2)</f>
        <v>0</v>
      </c>
      <c r="BL214" s="17" t="s">
        <v>166</v>
      </c>
      <c r="BM214" s="231" t="s">
        <v>338</v>
      </c>
    </row>
    <row r="215" s="13" customFormat="1">
      <c r="A215" s="13"/>
      <c r="B215" s="233"/>
      <c r="C215" s="234"/>
      <c r="D215" s="235" t="s">
        <v>168</v>
      </c>
      <c r="E215" s="236" t="s">
        <v>1</v>
      </c>
      <c r="F215" s="237" t="s">
        <v>339</v>
      </c>
      <c r="G215" s="234"/>
      <c r="H215" s="238">
        <v>162.96000000000001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168</v>
      </c>
      <c r="AU215" s="244" t="s">
        <v>86</v>
      </c>
      <c r="AV215" s="13" t="s">
        <v>86</v>
      </c>
      <c r="AW215" s="13" t="s">
        <v>32</v>
      </c>
      <c r="AX215" s="13" t="s">
        <v>84</v>
      </c>
      <c r="AY215" s="244" t="s">
        <v>160</v>
      </c>
    </row>
    <row r="216" s="2" customFormat="1" ht="14.4" customHeight="1">
      <c r="A216" s="38"/>
      <c r="B216" s="39"/>
      <c r="C216" s="219" t="s">
        <v>340</v>
      </c>
      <c r="D216" s="219" t="s">
        <v>162</v>
      </c>
      <c r="E216" s="220" t="s">
        <v>341</v>
      </c>
      <c r="F216" s="221" t="s">
        <v>342</v>
      </c>
      <c r="G216" s="222" t="s">
        <v>165</v>
      </c>
      <c r="H216" s="223">
        <v>4888.8000000000002</v>
      </c>
      <c r="I216" s="224"/>
      <c r="J216" s="225">
        <f>ROUND(I216*H216,2)</f>
        <v>0</v>
      </c>
      <c r="K216" s="226"/>
      <c r="L216" s="44"/>
      <c r="M216" s="227" t="s">
        <v>1</v>
      </c>
      <c r="N216" s="228" t="s">
        <v>41</v>
      </c>
      <c r="O216" s="91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166</v>
      </c>
      <c r="AT216" s="231" t="s">
        <v>162</v>
      </c>
      <c r="AU216" s="231" t="s">
        <v>86</v>
      </c>
      <c r="AY216" s="17" t="s">
        <v>160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84</v>
      </c>
      <c r="BK216" s="232">
        <f>ROUND(I216*H216,2)</f>
        <v>0</v>
      </c>
      <c r="BL216" s="17" t="s">
        <v>166</v>
      </c>
      <c r="BM216" s="231" t="s">
        <v>343</v>
      </c>
    </row>
    <row r="217" s="13" customFormat="1">
      <c r="A217" s="13"/>
      <c r="B217" s="233"/>
      <c r="C217" s="234"/>
      <c r="D217" s="235" t="s">
        <v>168</v>
      </c>
      <c r="E217" s="234"/>
      <c r="F217" s="237" t="s">
        <v>344</v>
      </c>
      <c r="G217" s="234"/>
      <c r="H217" s="238">
        <v>4888.8000000000002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168</v>
      </c>
      <c r="AU217" s="244" t="s">
        <v>86</v>
      </c>
      <c r="AV217" s="13" t="s">
        <v>86</v>
      </c>
      <c r="AW217" s="13" t="s">
        <v>4</v>
      </c>
      <c r="AX217" s="13" t="s">
        <v>84</v>
      </c>
      <c r="AY217" s="244" t="s">
        <v>160</v>
      </c>
    </row>
    <row r="218" s="2" customFormat="1" ht="14.4" customHeight="1">
      <c r="A218" s="38"/>
      <c r="B218" s="39"/>
      <c r="C218" s="219" t="s">
        <v>345</v>
      </c>
      <c r="D218" s="219" t="s">
        <v>162</v>
      </c>
      <c r="E218" s="220" t="s">
        <v>346</v>
      </c>
      <c r="F218" s="221" t="s">
        <v>347</v>
      </c>
      <c r="G218" s="222" t="s">
        <v>165</v>
      </c>
      <c r="H218" s="223">
        <v>162.96000000000001</v>
      </c>
      <c r="I218" s="224"/>
      <c r="J218" s="225">
        <f>ROUND(I218*H218,2)</f>
        <v>0</v>
      </c>
      <c r="K218" s="226"/>
      <c r="L218" s="44"/>
      <c r="M218" s="227" t="s">
        <v>1</v>
      </c>
      <c r="N218" s="228" t="s">
        <v>41</v>
      </c>
      <c r="O218" s="91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166</v>
      </c>
      <c r="AT218" s="231" t="s">
        <v>162</v>
      </c>
      <c r="AU218" s="231" t="s">
        <v>86</v>
      </c>
      <c r="AY218" s="17" t="s">
        <v>160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84</v>
      </c>
      <c r="BK218" s="232">
        <f>ROUND(I218*H218,2)</f>
        <v>0</v>
      </c>
      <c r="BL218" s="17" t="s">
        <v>166</v>
      </c>
      <c r="BM218" s="231" t="s">
        <v>348</v>
      </c>
    </row>
    <row r="219" s="2" customFormat="1" ht="14.4" customHeight="1">
      <c r="A219" s="38"/>
      <c r="B219" s="39"/>
      <c r="C219" s="219" t="s">
        <v>349</v>
      </c>
      <c r="D219" s="219" t="s">
        <v>162</v>
      </c>
      <c r="E219" s="220" t="s">
        <v>350</v>
      </c>
      <c r="F219" s="221" t="s">
        <v>351</v>
      </c>
      <c r="G219" s="222" t="s">
        <v>165</v>
      </c>
      <c r="H219" s="223">
        <v>31.183</v>
      </c>
      <c r="I219" s="224"/>
      <c r="J219" s="225">
        <f>ROUND(I219*H219,2)</f>
        <v>0</v>
      </c>
      <c r="K219" s="226"/>
      <c r="L219" s="44"/>
      <c r="M219" s="227" t="s">
        <v>1</v>
      </c>
      <c r="N219" s="228" t="s">
        <v>41</v>
      </c>
      <c r="O219" s="91"/>
      <c r="P219" s="229">
        <f>O219*H219</f>
        <v>0</v>
      </c>
      <c r="Q219" s="229">
        <v>0</v>
      </c>
      <c r="R219" s="229">
        <f>Q219*H219</f>
        <v>0</v>
      </c>
      <c r="S219" s="229">
        <v>0.26100000000000001</v>
      </c>
      <c r="T219" s="230">
        <f>S219*H219</f>
        <v>8.1387630000000009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1" t="s">
        <v>166</v>
      </c>
      <c r="AT219" s="231" t="s">
        <v>162</v>
      </c>
      <c r="AU219" s="231" t="s">
        <v>86</v>
      </c>
      <c r="AY219" s="17" t="s">
        <v>160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7" t="s">
        <v>84</v>
      </c>
      <c r="BK219" s="232">
        <f>ROUND(I219*H219,2)</f>
        <v>0</v>
      </c>
      <c r="BL219" s="17" t="s">
        <v>166</v>
      </c>
      <c r="BM219" s="231" t="s">
        <v>352</v>
      </c>
    </row>
    <row r="220" s="13" customFormat="1">
      <c r="A220" s="13"/>
      <c r="B220" s="233"/>
      <c r="C220" s="234"/>
      <c r="D220" s="235" t="s">
        <v>168</v>
      </c>
      <c r="E220" s="236" t="s">
        <v>1</v>
      </c>
      <c r="F220" s="237" t="s">
        <v>353</v>
      </c>
      <c r="G220" s="234"/>
      <c r="H220" s="238">
        <v>1.3999999999999999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168</v>
      </c>
      <c r="AU220" s="244" t="s">
        <v>86</v>
      </c>
      <c r="AV220" s="13" t="s">
        <v>86</v>
      </c>
      <c r="AW220" s="13" t="s">
        <v>32</v>
      </c>
      <c r="AX220" s="13" t="s">
        <v>76</v>
      </c>
      <c r="AY220" s="244" t="s">
        <v>160</v>
      </c>
    </row>
    <row r="221" s="13" customFormat="1">
      <c r="A221" s="13"/>
      <c r="B221" s="233"/>
      <c r="C221" s="234"/>
      <c r="D221" s="235" t="s">
        <v>168</v>
      </c>
      <c r="E221" s="236" t="s">
        <v>1</v>
      </c>
      <c r="F221" s="237" t="s">
        <v>354</v>
      </c>
      <c r="G221" s="234"/>
      <c r="H221" s="238">
        <v>8.9779999999999998</v>
      </c>
      <c r="I221" s="239"/>
      <c r="J221" s="234"/>
      <c r="K221" s="234"/>
      <c r="L221" s="240"/>
      <c r="M221" s="241"/>
      <c r="N221" s="242"/>
      <c r="O221" s="242"/>
      <c r="P221" s="242"/>
      <c r="Q221" s="242"/>
      <c r="R221" s="242"/>
      <c r="S221" s="242"/>
      <c r="T221" s="24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4" t="s">
        <v>168</v>
      </c>
      <c r="AU221" s="244" t="s">
        <v>86</v>
      </c>
      <c r="AV221" s="13" t="s">
        <v>86</v>
      </c>
      <c r="AW221" s="13" t="s">
        <v>32</v>
      </c>
      <c r="AX221" s="13" t="s">
        <v>76</v>
      </c>
      <c r="AY221" s="244" t="s">
        <v>160</v>
      </c>
    </row>
    <row r="222" s="13" customFormat="1">
      <c r="A222" s="13"/>
      <c r="B222" s="233"/>
      <c r="C222" s="234"/>
      <c r="D222" s="235" t="s">
        <v>168</v>
      </c>
      <c r="E222" s="236" t="s">
        <v>1</v>
      </c>
      <c r="F222" s="237" t="s">
        <v>355</v>
      </c>
      <c r="G222" s="234"/>
      <c r="H222" s="238">
        <v>1.3999999999999999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168</v>
      </c>
      <c r="AU222" s="244" t="s">
        <v>86</v>
      </c>
      <c r="AV222" s="13" t="s">
        <v>86</v>
      </c>
      <c r="AW222" s="13" t="s">
        <v>32</v>
      </c>
      <c r="AX222" s="13" t="s">
        <v>76</v>
      </c>
      <c r="AY222" s="244" t="s">
        <v>160</v>
      </c>
    </row>
    <row r="223" s="13" customFormat="1">
      <c r="A223" s="13"/>
      <c r="B223" s="233"/>
      <c r="C223" s="234"/>
      <c r="D223" s="235" t="s">
        <v>168</v>
      </c>
      <c r="E223" s="236" t="s">
        <v>1</v>
      </c>
      <c r="F223" s="237" t="s">
        <v>356</v>
      </c>
      <c r="G223" s="234"/>
      <c r="H223" s="238">
        <v>3.2000000000000002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168</v>
      </c>
      <c r="AU223" s="244" t="s">
        <v>86</v>
      </c>
      <c r="AV223" s="13" t="s">
        <v>86</v>
      </c>
      <c r="AW223" s="13" t="s">
        <v>32</v>
      </c>
      <c r="AX223" s="13" t="s">
        <v>76</v>
      </c>
      <c r="AY223" s="244" t="s">
        <v>160</v>
      </c>
    </row>
    <row r="224" s="13" customFormat="1">
      <c r="A224" s="13"/>
      <c r="B224" s="233"/>
      <c r="C224" s="234"/>
      <c r="D224" s="235" t="s">
        <v>168</v>
      </c>
      <c r="E224" s="236" t="s">
        <v>1</v>
      </c>
      <c r="F224" s="237" t="s">
        <v>357</v>
      </c>
      <c r="G224" s="234"/>
      <c r="H224" s="238">
        <v>9.4499999999999993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168</v>
      </c>
      <c r="AU224" s="244" t="s">
        <v>86</v>
      </c>
      <c r="AV224" s="13" t="s">
        <v>86</v>
      </c>
      <c r="AW224" s="13" t="s">
        <v>32</v>
      </c>
      <c r="AX224" s="13" t="s">
        <v>76</v>
      </c>
      <c r="AY224" s="244" t="s">
        <v>160</v>
      </c>
    </row>
    <row r="225" s="13" customFormat="1">
      <c r="A225" s="13"/>
      <c r="B225" s="233"/>
      <c r="C225" s="234"/>
      <c r="D225" s="235" t="s">
        <v>168</v>
      </c>
      <c r="E225" s="236" t="s">
        <v>1</v>
      </c>
      <c r="F225" s="237" t="s">
        <v>358</v>
      </c>
      <c r="G225" s="234"/>
      <c r="H225" s="238">
        <v>6.7549999999999999</v>
      </c>
      <c r="I225" s="239"/>
      <c r="J225" s="234"/>
      <c r="K225" s="234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168</v>
      </c>
      <c r="AU225" s="244" t="s">
        <v>86</v>
      </c>
      <c r="AV225" s="13" t="s">
        <v>86</v>
      </c>
      <c r="AW225" s="13" t="s">
        <v>32</v>
      </c>
      <c r="AX225" s="13" t="s">
        <v>76</v>
      </c>
      <c r="AY225" s="244" t="s">
        <v>160</v>
      </c>
    </row>
    <row r="226" s="14" customFormat="1">
      <c r="A226" s="14"/>
      <c r="B226" s="260"/>
      <c r="C226" s="261"/>
      <c r="D226" s="235" t="s">
        <v>168</v>
      </c>
      <c r="E226" s="262" t="s">
        <v>1</v>
      </c>
      <c r="F226" s="263" t="s">
        <v>280</v>
      </c>
      <c r="G226" s="261"/>
      <c r="H226" s="264">
        <v>31.183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168</v>
      </c>
      <c r="AU226" s="270" t="s">
        <v>86</v>
      </c>
      <c r="AV226" s="14" t="s">
        <v>166</v>
      </c>
      <c r="AW226" s="14" t="s">
        <v>32</v>
      </c>
      <c r="AX226" s="14" t="s">
        <v>84</v>
      </c>
      <c r="AY226" s="270" t="s">
        <v>160</v>
      </c>
    </row>
    <row r="227" s="2" customFormat="1" ht="14.4" customHeight="1">
      <c r="A227" s="38"/>
      <c r="B227" s="39"/>
      <c r="C227" s="219" t="s">
        <v>359</v>
      </c>
      <c r="D227" s="219" t="s">
        <v>162</v>
      </c>
      <c r="E227" s="220" t="s">
        <v>360</v>
      </c>
      <c r="F227" s="221" t="s">
        <v>361</v>
      </c>
      <c r="G227" s="222" t="s">
        <v>177</v>
      </c>
      <c r="H227" s="223">
        <v>0.93999999999999995</v>
      </c>
      <c r="I227" s="224"/>
      <c r="J227" s="225">
        <f>ROUND(I227*H227,2)</f>
        <v>0</v>
      </c>
      <c r="K227" s="226"/>
      <c r="L227" s="44"/>
      <c r="M227" s="227" t="s">
        <v>1</v>
      </c>
      <c r="N227" s="228" t="s">
        <v>41</v>
      </c>
      <c r="O227" s="91"/>
      <c r="P227" s="229">
        <f>O227*H227</f>
        <v>0</v>
      </c>
      <c r="Q227" s="229">
        <v>0</v>
      </c>
      <c r="R227" s="229">
        <f>Q227*H227</f>
        <v>0</v>
      </c>
      <c r="S227" s="229">
        <v>1.8</v>
      </c>
      <c r="T227" s="230">
        <f>S227*H227</f>
        <v>1.692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1" t="s">
        <v>166</v>
      </c>
      <c r="AT227" s="231" t="s">
        <v>162</v>
      </c>
      <c r="AU227" s="231" t="s">
        <v>86</v>
      </c>
      <c r="AY227" s="17" t="s">
        <v>160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7" t="s">
        <v>84</v>
      </c>
      <c r="BK227" s="232">
        <f>ROUND(I227*H227,2)</f>
        <v>0</v>
      </c>
      <c r="BL227" s="17" t="s">
        <v>166</v>
      </c>
      <c r="BM227" s="231" t="s">
        <v>362</v>
      </c>
    </row>
    <row r="228" s="13" customFormat="1">
      <c r="A228" s="13"/>
      <c r="B228" s="233"/>
      <c r="C228" s="234"/>
      <c r="D228" s="235" t="s">
        <v>168</v>
      </c>
      <c r="E228" s="236" t="s">
        <v>1</v>
      </c>
      <c r="F228" s="237" t="s">
        <v>363</v>
      </c>
      <c r="G228" s="234"/>
      <c r="H228" s="238">
        <v>0.93999999999999995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4" t="s">
        <v>168</v>
      </c>
      <c r="AU228" s="244" t="s">
        <v>86</v>
      </c>
      <c r="AV228" s="13" t="s">
        <v>86</v>
      </c>
      <c r="AW228" s="13" t="s">
        <v>32</v>
      </c>
      <c r="AX228" s="13" t="s">
        <v>84</v>
      </c>
      <c r="AY228" s="244" t="s">
        <v>160</v>
      </c>
    </row>
    <row r="229" s="2" customFormat="1" ht="14.4" customHeight="1">
      <c r="A229" s="38"/>
      <c r="B229" s="39"/>
      <c r="C229" s="219" t="s">
        <v>364</v>
      </c>
      <c r="D229" s="219" t="s">
        <v>162</v>
      </c>
      <c r="E229" s="220" t="s">
        <v>365</v>
      </c>
      <c r="F229" s="221" t="s">
        <v>366</v>
      </c>
      <c r="G229" s="222" t="s">
        <v>177</v>
      </c>
      <c r="H229" s="223">
        <v>0.56000000000000005</v>
      </c>
      <c r="I229" s="224"/>
      <c r="J229" s="225">
        <f>ROUND(I229*H229,2)</f>
        <v>0</v>
      </c>
      <c r="K229" s="226"/>
      <c r="L229" s="44"/>
      <c r="M229" s="227" t="s">
        <v>1</v>
      </c>
      <c r="N229" s="228" t="s">
        <v>41</v>
      </c>
      <c r="O229" s="91"/>
      <c r="P229" s="229">
        <f>O229*H229</f>
        <v>0</v>
      </c>
      <c r="Q229" s="229">
        <v>0</v>
      </c>
      <c r="R229" s="229">
        <f>Q229*H229</f>
        <v>0</v>
      </c>
      <c r="S229" s="229">
        <v>2.2000000000000002</v>
      </c>
      <c r="T229" s="230">
        <f>S229*H229</f>
        <v>1.2320000000000002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1" t="s">
        <v>166</v>
      </c>
      <c r="AT229" s="231" t="s">
        <v>162</v>
      </c>
      <c r="AU229" s="231" t="s">
        <v>86</v>
      </c>
      <c r="AY229" s="17" t="s">
        <v>160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7" t="s">
        <v>84</v>
      </c>
      <c r="BK229" s="232">
        <f>ROUND(I229*H229,2)</f>
        <v>0</v>
      </c>
      <c r="BL229" s="17" t="s">
        <v>166</v>
      </c>
      <c r="BM229" s="231" t="s">
        <v>367</v>
      </c>
    </row>
    <row r="230" s="13" customFormat="1">
      <c r="A230" s="13"/>
      <c r="B230" s="233"/>
      <c r="C230" s="234"/>
      <c r="D230" s="235" t="s">
        <v>168</v>
      </c>
      <c r="E230" s="236" t="s">
        <v>1</v>
      </c>
      <c r="F230" s="237" t="s">
        <v>368</v>
      </c>
      <c r="G230" s="234"/>
      <c r="H230" s="238">
        <v>0.56000000000000005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168</v>
      </c>
      <c r="AU230" s="244" t="s">
        <v>86</v>
      </c>
      <c r="AV230" s="13" t="s">
        <v>86</v>
      </c>
      <c r="AW230" s="13" t="s">
        <v>32</v>
      </c>
      <c r="AX230" s="13" t="s">
        <v>84</v>
      </c>
      <c r="AY230" s="244" t="s">
        <v>160</v>
      </c>
    </row>
    <row r="231" s="2" customFormat="1" ht="14.4" customHeight="1">
      <c r="A231" s="38"/>
      <c r="B231" s="39"/>
      <c r="C231" s="219" t="s">
        <v>369</v>
      </c>
      <c r="D231" s="219" t="s">
        <v>162</v>
      </c>
      <c r="E231" s="220" t="s">
        <v>370</v>
      </c>
      <c r="F231" s="221" t="s">
        <v>371</v>
      </c>
      <c r="G231" s="222" t="s">
        <v>165</v>
      </c>
      <c r="H231" s="223">
        <v>1.2</v>
      </c>
      <c r="I231" s="224"/>
      <c r="J231" s="225">
        <f>ROUND(I231*H231,2)</f>
        <v>0</v>
      </c>
      <c r="K231" s="226"/>
      <c r="L231" s="44"/>
      <c r="M231" s="227" t="s">
        <v>1</v>
      </c>
      <c r="N231" s="228" t="s">
        <v>41</v>
      </c>
      <c r="O231" s="91"/>
      <c r="P231" s="229">
        <f>O231*H231</f>
        <v>0</v>
      </c>
      <c r="Q231" s="229">
        <v>0</v>
      </c>
      <c r="R231" s="229">
        <f>Q231*H231</f>
        <v>0</v>
      </c>
      <c r="S231" s="229">
        <v>0.055</v>
      </c>
      <c r="T231" s="230">
        <f>S231*H231</f>
        <v>0.066000000000000003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1" t="s">
        <v>166</v>
      </c>
      <c r="AT231" s="231" t="s">
        <v>162</v>
      </c>
      <c r="AU231" s="231" t="s">
        <v>86</v>
      </c>
      <c r="AY231" s="17" t="s">
        <v>160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7" t="s">
        <v>84</v>
      </c>
      <c r="BK231" s="232">
        <f>ROUND(I231*H231,2)</f>
        <v>0</v>
      </c>
      <c r="BL231" s="17" t="s">
        <v>166</v>
      </c>
      <c r="BM231" s="231" t="s">
        <v>372</v>
      </c>
    </row>
    <row r="232" s="13" customFormat="1">
      <c r="A232" s="13"/>
      <c r="B232" s="233"/>
      <c r="C232" s="234"/>
      <c r="D232" s="235" t="s">
        <v>168</v>
      </c>
      <c r="E232" s="236" t="s">
        <v>1</v>
      </c>
      <c r="F232" s="237" t="s">
        <v>373</v>
      </c>
      <c r="G232" s="234"/>
      <c r="H232" s="238">
        <v>1.2</v>
      </c>
      <c r="I232" s="239"/>
      <c r="J232" s="234"/>
      <c r="K232" s="234"/>
      <c r="L232" s="240"/>
      <c r="M232" s="241"/>
      <c r="N232" s="242"/>
      <c r="O232" s="242"/>
      <c r="P232" s="242"/>
      <c r="Q232" s="242"/>
      <c r="R232" s="242"/>
      <c r="S232" s="242"/>
      <c r="T232" s="24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4" t="s">
        <v>168</v>
      </c>
      <c r="AU232" s="244" t="s">
        <v>86</v>
      </c>
      <c r="AV232" s="13" t="s">
        <v>86</v>
      </c>
      <c r="AW232" s="13" t="s">
        <v>32</v>
      </c>
      <c r="AX232" s="13" t="s">
        <v>84</v>
      </c>
      <c r="AY232" s="244" t="s">
        <v>160</v>
      </c>
    </row>
    <row r="233" s="2" customFormat="1" ht="14.4" customHeight="1">
      <c r="A233" s="38"/>
      <c r="B233" s="39"/>
      <c r="C233" s="219" t="s">
        <v>374</v>
      </c>
      <c r="D233" s="219" t="s">
        <v>162</v>
      </c>
      <c r="E233" s="220" t="s">
        <v>375</v>
      </c>
      <c r="F233" s="221" t="s">
        <v>376</v>
      </c>
      <c r="G233" s="222" t="s">
        <v>165</v>
      </c>
      <c r="H233" s="223">
        <v>15.6</v>
      </c>
      <c r="I233" s="224"/>
      <c r="J233" s="225">
        <f>ROUND(I233*H233,2)</f>
        <v>0</v>
      </c>
      <c r="K233" s="226"/>
      <c r="L233" s="44"/>
      <c r="M233" s="227" t="s">
        <v>1</v>
      </c>
      <c r="N233" s="228" t="s">
        <v>41</v>
      </c>
      <c r="O233" s="91"/>
      <c r="P233" s="229">
        <f>O233*H233</f>
        <v>0</v>
      </c>
      <c r="Q233" s="229">
        <v>0</v>
      </c>
      <c r="R233" s="229">
        <f>Q233*H233</f>
        <v>0</v>
      </c>
      <c r="S233" s="229">
        <v>0.037999999999999999</v>
      </c>
      <c r="T233" s="230">
        <f>S233*H233</f>
        <v>0.59279999999999999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1" t="s">
        <v>166</v>
      </c>
      <c r="AT233" s="231" t="s">
        <v>162</v>
      </c>
      <c r="AU233" s="231" t="s">
        <v>86</v>
      </c>
      <c r="AY233" s="17" t="s">
        <v>160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7" t="s">
        <v>84</v>
      </c>
      <c r="BK233" s="232">
        <f>ROUND(I233*H233,2)</f>
        <v>0</v>
      </c>
      <c r="BL233" s="17" t="s">
        <v>166</v>
      </c>
      <c r="BM233" s="231" t="s">
        <v>377</v>
      </c>
    </row>
    <row r="234" s="13" customFormat="1">
      <c r="A234" s="13"/>
      <c r="B234" s="233"/>
      <c r="C234" s="234"/>
      <c r="D234" s="235" t="s">
        <v>168</v>
      </c>
      <c r="E234" s="236" t="s">
        <v>1</v>
      </c>
      <c r="F234" s="237" t="s">
        <v>378</v>
      </c>
      <c r="G234" s="234"/>
      <c r="H234" s="238">
        <v>10.800000000000001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168</v>
      </c>
      <c r="AU234" s="244" t="s">
        <v>86</v>
      </c>
      <c r="AV234" s="13" t="s">
        <v>86</v>
      </c>
      <c r="AW234" s="13" t="s">
        <v>32</v>
      </c>
      <c r="AX234" s="13" t="s">
        <v>76</v>
      </c>
      <c r="AY234" s="244" t="s">
        <v>160</v>
      </c>
    </row>
    <row r="235" s="13" customFormat="1">
      <c r="A235" s="13"/>
      <c r="B235" s="233"/>
      <c r="C235" s="234"/>
      <c r="D235" s="235" t="s">
        <v>168</v>
      </c>
      <c r="E235" s="236" t="s">
        <v>1</v>
      </c>
      <c r="F235" s="237" t="s">
        <v>379</v>
      </c>
      <c r="G235" s="234"/>
      <c r="H235" s="238">
        <v>3.6000000000000001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168</v>
      </c>
      <c r="AU235" s="244" t="s">
        <v>86</v>
      </c>
      <c r="AV235" s="13" t="s">
        <v>86</v>
      </c>
      <c r="AW235" s="13" t="s">
        <v>32</v>
      </c>
      <c r="AX235" s="13" t="s">
        <v>76</v>
      </c>
      <c r="AY235" s="244" t="s">
        <v>160</v>
      </c>
    </row>
    <row r="236" s="13" customFormat="1">
      <c r="A236" s="13"/>
      <c r="B236" s="233"/>
      <c r="C236" s="234"/>
      <c r="D236" s="235" t="s">
        <v>168</v>
      </c>
      <c r="E236" s="236" t="s">
        <v>1</v>
      </c>
      <c r="F236" s="237" t="s">
        <v>380</v>
      </c>
      <c r="G236" s="234"/>
      <c r="H236" s="238">
        <v>1.2</v>
      </c>
      <c r="I236" s="239"/>
      <c r="J236" s="234"/>
      <c r="K236" s="234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168</v>
      </c>
      <c r="AU236" s="244" t="s">
        <v>86</v>
      </c>
      <c r="AV236" s="13" t="s">
        <v>86</v>
      </c>
      <c r="AW236" s="13" t="s">
        <v>32</v>
      </c>
      <c r="AX236" s="13" t="s">
        <v>76</v>
      </c>
      <c r="AY236" s="244" t="s">
        <v>160</v>
      </c>
    </row>
    <row r="237" s="14" customFormat="1">
      <c r="A237" s="14"/>
      <c r="B237" s="260"/>
      <c r="C237" s="261"/>
      <c r="D237" s="235" t="s">
        <v>168</v>
      </c>
      <c r="E237" s="262" t="s">
        <v>1</v>
      </c>
      <c r="F237" s="263" t="s">
        <v>280</v>
      </c>
      <c r="G237" s="261"/>
      <c r="H237" s="264">
        <v>15.6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168</v>
      </c>
      <c r="AU237" s="270" t="s">
        <v>86</v>
      </c>
      <c r="AV237" s="14" t="s">
        <v>166</v>
      </c>
      <c r="AW237" s="14" t="s">
        <v>32</v>
      </c>
      <c r="AX237" s="14" t="s">
        <v>84</v>
      </c>
      <c r="AY237" s="270" t="s">
        <v>160</v>
      </c>
    </row>
    <row r="238" s="2" customFormat="1" ht="14.4" customHeight="1">
      <c r="A238" s="38"/>
      <c r="B238" s="39"/>
      <c r="C238" s="219" t="s">
        <v>381</v>
      </c>
      <c r="D238" s="219" t="s">
        <v>162</v>
      </c>
      <c r="E238" s="220" t="s">
        <v>382</v>
      </c>
      <c r="F238" s="221" t="s">
        <v>383</v>
      </c>
      <c r="G238" s="222" t="s">
        <v>165</v>
      </c>
      <c r="H238" s="223">
        <v>136.15000000000001</v>
      </c>
      <c r="I238" s="224"/>
      <c r="J238" s="225">
        <f>ROUND(I238*H238,2)</f>
        <v>0</v>
      </c>
      <c r="K238" s="226"/>
      <c r="L238" s="44"/>
      <c r="M238" s="227" t="s">
        <v>1</v>
      </c>
      <c r="N238" s="228" t="s">
        <v>41</v>
      </c>
      <c r="O238" s="91"/>
      <c r="P238" s="229">
        <f>O238*H238</f>
        <v>0</v>
      </c>
      <c r="Q238" s="229">
        <v>0</v>
      </c>
      <c r="R238" s="229">
        <f>Q238*H238</f>
        <v>0</v>
      </c>
      <c r="S238" s="229">
        <v>0.029000000000000001</v>
      </c>
      <c r="T238" s="230">
        <f>S238*H238</f>
        <v>3.9483500000000005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1" t="s">
        <v>166</v>
      </c>
      <c r="AT238" s="231" t="s">
        <v>162</v>
      </c>
      <c r="AU238" s="231" t="s">
        <v>86</v>
      </c>
      <c r="AY238" s="17" t="s">
        <v>160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7" t="s">
        <v>84</v>
      </c>
      <c r="BK238" s="232">
        <f>ROUND(I238*H238,2)</f>
        <v>0</v>
      </c>
      <c r="BL238" s="17" t="s">
        <v>166</v>
      </c>
      <c r="BM238" s="231" t="s">
        <v>384</v>
      </c>
    </row>
    <row r="239" s="13" customFormat="1">
      <c r="A239" s="13"/>
      <c r="B239" s="233"/>
      <c r="C239" s="234"/>
      <c r="D239" s="235" t="s">
        <v>168</v>
      </c>
      <c r="E239" s="236" t="s">
        <v>1</v>
      </c>
      <c r="F239" s="237" t="s">
        <v>385</v>
      </c>
      <c r="G239" s="234"/>
      <c r="H239" s="238">
        <v>136.15000000000001</v>
      </c>
      <c r="I239" s="239"/>
      <c r="J239" s="234"/>
      <c r="K239" s="234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168</v>
      </c>
      <c r="AU239" s="244" t="s">
        <v>86</v>
      </c>
      <c r="AV239" s="13" t="s">
        <v>86</v>
      </c>
      <c r="AW239" s="13" t="s">
        <v>32</v>
      </c>
      <c r="AX239" s="13" t="s">
        <v>84</v>
      </c>
      <c r="AY239" s="244" t="s">
        <v>160</v>
      </c>
    </row>
    <row r="240" s="2" customFormat="1" ht="14.4" customHeight="1">
      <c r="A240" s="38"/>
      <c r="B240" s="39"/>
      <c r="C240" s="219" t="s">
        <v>386</v>
      </c>
      <c r="D240" s="219" t="s">
        <v>162</v>
      </c>
      <c r="E240" s="220" t="s">
        <v>387</v>
      </c>
      <c r="F240" s="221" t="s">
        <v>388</v>
      </c>
      <c r="G240" s="222" t="s">
        <v>165</v>
      </c>
      <c r="H240" s="223">
        <v>29.920000000000002</v>
      </c>
      <c r="I240" s="224"/>
      <c r="J240" s="225">
        <f>ROUND(I240*H240,2)</f>
        <v>0</v>
      </c>
      <c r="K240" s="226"/>
      <c r="L240" s="44"/>
      <c r="M240" s="227" t="s">
        <v>1</v>
      </c>
      <c r="N240" s="228" t="s">
        <v>41</v>
      </c>
      <c r="O240" s="91"/>
      <c r="P240" s="229">
        <f>O240*H240</f>
        <v>0</v>
      </c>
      <c r="Q240" s="229">
        <v>0</v>
      </c>
      <c r="R240" s="229">
        <f>Q240*H240</f>
        <v>0</v>
      </c>
      <c r="S240" s="229">
        <v>0.068000000000000005</v>
      </c>
      <c r="T240" s="230">
        <f>S240*H240</f>
        <v>2.0345600000000004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1" t="s">
        <v>166</v>
      </c>
      <c r="AT240" s="231" t="s">
        <v>162</v>
      </c>
      <c r="AU240" s="231" t="s">
        <v>86</v>
      </c>
      <c r="AY240" s="17" t="s">
        <v>160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7" t="s">
        <v>84</v>
      </c>
      <c r="BK240" s="232">
        <f>ROUND(I240*H240,2)</f>
        <v>0</v>
      </c>
      <c r="BL240" s="17" t="s">
        <v>166</v>
      </c>
      <c r="BM240" s="231" t="s">
        <v>389</v>
      </c>
    </row>
    <row r="241" s="13" customFormat="1">
      <c r="A241" s="13"/>
      <c r="B241" s="233"/>
      <c r="C241" s="234"/>
      <c r="D241" s="235" t="s">
        <v>168</v>
      </c>
      <c r="E241" s="236" t="s">
        <v>1</v>
      </c>
      <c r="F241" s="237" t="s">
        <v>277</v>
      </c>
      <c r="G241" s="234"/>
      <c r="H241" s="238">
        <v>10.880000000000001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168</v>
      </c>
      <c r="AU241" s="244" t="s">
        <v>86</v>
      </c>
      <c r="AV241" s="13" t="s">
        <v>86</v>
      </c>
      <c r="AW241" s="13" t="s">
        <v>32</v>
      </c>
      <c r="AX241" s="13" t="s">
        <v>76</v>
      </c>
      <c r="AY241" s="244" t="s">
        <v>160</v>
      </c>
    </row>
    <row r="242" s="13" customFormat="1">
      <c r="A242" s="13"/>
      <c r="B242" s="233"/>
      <c r="C242" s="234"/>
      <c r="D242" s="235" t="s">
        <v>168</v>
      </c>
      <c r="E242" s="236" t="s">
        <v>1</v>
      </c>
      <c r="F242" s="237" t="s">
        <v>278</v>
      </c>
      <c r="G242" s="234"/>
      <c r="H242" s="238">
        <v>9.2799999999999994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168</v>
      </c>
      <c r="AU242" s="244" t="s">
        <v>86</v>
      </c>
      <c r="AV242" s="13" t="s">
        <v>86</v>
      </c>
      <c r="AW242" s="13" t="s">
        <v>32</v>
      </c>
      <c r="AX242" s="13" t="s">
        <v>76</v>
      </c>
      <c r="AY242" s="244" t="s">
        <v>160</v>
      </c>
    </row>
    <row r="243" s="13" customFormat="1">
      <c r="A243" s="13"/>
      <c r="B243" s="233"/>
      <c r="C243" s="234"/>
      <c r="D243" s="235" t="s">
        <v>168</v>
      </c>
      <c r="E243" s="236" t="s">
        <v>1</v>
      </c>
      <c r="F243" s="237" t="s">
        <v>279</v>
      </c>
      <c r="G243" s="234"/>
      <c r="H243" s="238">
        <v>9.7599999999999998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168</v>
      </c>
      <c r="AU243" s="244" t="s">
        <v>86</v>
      </c>
      <c r="AV243" s="13" t="s">
        <v>86</v>
      </c>
      <c r="AW243" s="13" t="s">
        <v>32</v>
      </c>
      <c r="AX243" s="13" t="s">
        <v>76</v>
      </c>
      <c r="AY243" s="244" t="s">
        <v>160</v>
      </c>
    </row>
    <row r="244" s="14" customFormat="1">
      <c r="A244" s="14"/>
      <c r="B244" s="260"/>
      <c r="C244" s="261"/>
      <c r="D244" s="235" t="s">
        <v>168</v>
      </c>
      <c r="E244" s="262" t="s">
        <v>1</v>
      </c>
      <c r="F244" s="263" t="s">
        <v>280</v>
      </c>
      <c r="G244" s="261"/>
      <c r="H244" s="264">
        <v>29.920000000000002</v>
      </c>
      <c r="I244" s="265"/>
      <c r="J244" s="261"/>
      <c r="K244" s="261"/>
      <c r="L244" s="266"/>
      <c r="M244" s="267"/>
      <c r="N244" s="268"/>
      <c r="O244" s="268"/>
      <c r="P244" s="268"/>
      <c r="Q244" s="268"/>
      <c r="R244" s="268"/>
      <c r="S244" s="268"/>
      <c r="T244" s="26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0" t="s">
        <v>168</v>
      </c>
      <c r="AU244" s="270" t="s">
        <v>86</v>
      </c>
      <c r="AV244" s="14" t="s">
        <v>166</v>
      </c>
      <c r="AW244" s="14" t="s">
        <v>32</v>
      </c>
      <c r="AX244" s="14" t="s">
        <v>84</v>
      </c>
      <c r="AY244" s="270" t="s">
        <v>160</v>
      </c>
    </row>
    <row r="245" s="2" customFormat="1" ht="14.4" customHeight="1">
      <c r="A245" s="38"/>
      <c r="B245" s="39"/>
      <c r="C245" s="219" t="s">
        <v>390</v>
      </c>
      <c r="D245" s="219" t="s">
        <v>162</v>
      </c>
      <c r="E245" s="220" t="s">
        <v>391</v>
      </c>
      <c r="F245" s="221" t="s">
        <v>392</v>
      </c>
      <c r="G245" s="222" t="s">
        <v>165</v>
      </c>
      <c r="H245" s="223">
        <v>6.7000000000000002</v>
      </c>
      <c r="I245" s="224"/>
      <c r="J245" s="225">
        <f>ROUND(I245*H245,2)</f>
        <v>0</v>
      </c>
      <c r="K245" s="226"/>
      <c r="L245" s="44"/>
      <c r="M245" s="227" t="s">
        <v>1</v>
      </c>
      <c r="N245" s="228" t="s">
        <v>41</v>
      </c>
      <c r="O245" s="91"/>
      <c r="P245" s="229">
        <f>O245*H245</f>
        <v>0</v>
      </c>
      <c r="Q245" s="229">
        <v>0</v>
      </c>
      <c r="R245" s="229">
        <f>Q245*H245</f>
        <v>0</v>
      </c>
      <c r="S245" s="229">
        <v>0.088999999999999996</v>
      </c>
      <c r="T245" s="230">
        <f>S245*H245</f>
        <v>0.59629999999999994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1" t="s">
        <v>166</v>
      </c>
      <c r="AT245" s="231" t="s">
        <v>162</v>
      </c>
      <c r="AU245" s="231" t="s">
        <v>86</v>
      </c>
      <c r="AY245" s="17" t="s">
        <v>160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7" t="s">
        <v>84</v>
      </c>
      <c r="BK245" s="232">
        <f>ROUND(I245*H245,2)</f>
        <v>0</v>
      </c>
      <c r="BL245" s="17" t="s">
        <v>166</v>
      </c>
      <c r="BM245" s="231" t="s">
        <v>393</v>
      </c>
    </row>
    <row r="246" s="13" customFormat="1">
      <c r="A246" s="13"/>
      <c r="B246" s="233"/>
      <c r="C246" s="234"/>
      <c r="D246" s="235" t="s">
        <v>168</v>
      </c>
      <c r="E246" s="236" t="s">
        <v>1</v>
      </c>
      <c r="F246" s="237" t="s">
        <v>394</v>
      </c>
      <c r="G246" s="234"/>
      <c r="H246" s="238">
        <v>6.7000000000000002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168</v>
      </c>
      <c r="AU246" s="244" t="s">
        <v>86</v>
      </c>
      <c r="AV246" s="13" t="s">
        <v>86</v>
      </c>
      <c r="AW246" s="13" t="s">
        <v>32</v>
      </c>
      <c r="AX246" s="13" t="s">
        <v>84</v>
      </c>
      <c r="AY246" s="244" t="s">
        <v>160</v>
      </c>
    </row>
    <row r="247" s="2" customFormat="1" ht="14.4" customHeight="1">
      <c r="A247" s="38"/>
      <c r="B247" s="39"/>
      <c r="C247" s="219" t="s">
        <v>395</v>
      </c>
      <c r="D247" s="219" t="s">
        <v>162</v>
      </c>
      <c r="E247" s="220" t="s">
        <v>396</v>
      </c>
      <c r="F247" s="221" t="s">
        <v>397</v>
      </c>
      <c r="G247" s="222" t="s">
        <v>165</v>
      </c>
      <c r="H247" s="223">
        <v>3.5</v>
      </c>
      <c r="I247" s="224"/>
      <c r="J247" s="225">
        <f>ROUND(I247*H247,2)</f>
        <v>0</v>
      </c>
      <c r="K247" s="226"/>
      <c r="L247" s="44"/>
      <c r="M247" s="227" t="s">
        <v>1</v>
      </c>
      <c r="N247" s="228" t="s">
        <v>41</v>
      </c>
      <c r="O247" s="91"/>
      <c r="P247" s="229">
        <f>O247*H247</f>
        <v>0</v>
      </c>
      <c r="Q247" s="229">
        <v>0</v>
      </c>
      <c r="R247" s="229">
        <f>Q247*H247</f>
        <v>0</v>
      </c>
      <c r="S247" s="229">
        <v>0.070000000000000007</v>
      </c>
      <c r="T247" s="230">
        <f>S247*H247</f>
        <v>0.24500000000000002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1" t="s">
        <v>166</v>
      </c>
      <c r="AT247" s="231" t="s">
        <v>162</v>
      </c>
      <c r="AU247" s="231" t="s">
        <v>86</v>
      </c>
      <c r="AY247" s="17" t="s">
        <v>160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7" t="s">
        <v>84</v>
      </c>
      <c r="BK247" s="232">
        <f>ROUND(I247*H247,2)</f>
        <v>0</v>
      </c>
      <c r="BL247" s="17" t="s">
        <v>166</v>
      </c>
      <c r="BM247" s="231" t="s">
        <v>398</v>
      </c>
    </row>
    <row r="248" s="13" customFormat="1">
      <c r="A248" s="13"/>
      <c r="B248" s="233"/>
      <c r="C248" s="234"/>
      <c r="D248" s="235" t="s">
        <v>168</v>
      </c>
      <c r="E248" s="236" t="s">
        <v>1</v>
      </c>
      <c r="F248" s="237" t="s">
        <v>399</v>
      </c>
      <c r="G248" s="234"/>
      <c r="H248" s="238">
        <v>3.5</v>
      </c>
      <c r="I248" s="239"/>
      <c r="J248" s="234"/>
      <c r="K248" s="234"/>
      <c r="L248" s="240"/>
      <c r="M248" s="241"/>
      <c r="N248" s="242"/>
      <c r="O248" s="242"/>
      <c r="P248" s="242"/>
      <c r="Q248" s="242"/>
      <c r="R248" s="242"/>
      <c r="S248" s="242"/>
      <c r="T248" s="24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4" t="s">
        <v>168</v>
      </c>
      <c r="AU248" s="244" t="s">
        <v>86</v>
      </c>
      <c r="AV248" s="13" t="s">
        <v>86</v>
      </c>
      <c r="AW248" s="13" t="s">
        <v>32</v>
      </c>
      <c r="AX248" s="13" t="s">
        <v>84</v>
      </c>
      <c r="AY248" s="244" t="s">
        <v>160</v>
      </c>
    </row>
    <row r="249" s="2" customFormat="1" ht="14.4" customHeight="1">
      <c r="A249" s="38"/>
      <c r="B249" s="39"/>
      <c r="C249" s="219" t="s">
        <v>400</v>
      </c>
      <c r="D249" s="219" t="s">
        <v>162</v>
      </c>
      <c r="E249" s="220" t="s">
        <v>401</v>
      </c>
      <c r="F249" s="221" t="s">
        <v>402</v>
      </c>
      <c r="G249" s="222" t="s">
        <v>165</v>
      </c>
      <c r="H249" s="223">
        <v>3.5</v>
      </c>
      <c r="I249" s="224"/>
      <c r="J249" s="225">
        <f>ROUND(I249*H249,2)</f>
        <v>0</v>
      </c>
      <c r="K249" s="226"/>
      <c r="L249" s="44"/>
      <c r="M249" s="227" t="s">
        <v>1</v>
      </c>
      <c r="N249" s="228" t="s">
        <v>41</v>
      </c>
      <c r="O249" s="91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1" t="s">
        <v>166</v>
      </c>
      <c r="AT249" s="231" t="s">
        <v>162</v>
      </c>
      <c r="AU249" s="231" t="s">
        <v>86</v>
      </c>
      <c r="AY249" s="17" t="s">
        <v>160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7" t="s">
        <v>84</v>
      </c>
      <c r="BK249" s="232">
        <f>ROUND(I249*H249,2)</f>
        <v>0</v>
      </c>
      <c r="BL249" s="17" t="s">
        <v>166</v>
      </c>
      <c r="BM249" s="231" t="s">
        <v>403</v>
      </c>
    </row>
    <row r="250" s="2" customFormat="1" ht="14.4" customHeight="1">
      <c r="A250" s="38"/>
      <c r="B250" s="39"/>
      <c r="C250" s="219" t="s">
        <v>404</v>
      </c>
      <c r="D250" s="219" t="s">
        <v>162</v>
      </c>
      <c r="E250" s="220" t="s">
        <v>405</v>
      </c>
      <c r="F250" s="221" t="s">
        <v>406</v>
      </c>
      <c r="G250" s="222" t="s">
        <v>165</v>
      </c>
      <c r="H250" s="223">
        <v>3.5</v>
      </c>
      <c r="I250" s="224"/>
      <c r="J250" s="225">
        <f>ROUND(I250*H250,2)</f>
        <v>0</v>
      </c>
      <c r="K250" s="226"/>
      <c r="L250" s="44"/>
      <c r="M250" s="227" t="s">
        <v>1</v>
      </c>
      <c r="N250" s="228" t="s">
        <v>41</v>
      </c>
      <c r="O250" s="91"/>
      <c r="P250" s="229">
        <f>O250*H250</f>
        <v>0</v>
      </c>
      <c r="Q250" s="229">
        <v>0.079799999999999996</v>
      </c>
      <c r="R250" s="229">
        <f>Q250*H250</f>
        <v>0.27929999999999999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166</v>
      </c>
      <c r="AT250" s="231" t="s">
        <v>162</v>
      </c>
      <c r="AU250" s="231" t="s">
        <v>86</v>
      </c>
      <c r="AY250" s="17" t="s">
        <v>160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84</v>
      </c>
      <c r="BK250" s="232">
        <f>ROUND(I250*H250,2)</f>
        <v>0</v>
      </c>
      <c r="BL250" s="17" t="s">
        <v>166</v>
      </c>
      <c r="BM250" s="231" t="s">
        <v>407</v>
      </c>
    </row>
    <row r="251" s="2" customFormat="1">
      <c r="A251" s="38"/>
      <c r="B251" s="39"/>
      <c r="C251" s="40"/>
      <c r="D251" s="235" t="s">
        <v>179</v>
      </c>
      <c r="E251" s="40"/>
      <c r="F251" s="245" t="s">
        <v>408</v>
      </c>
      <c r="G251" s="40"/>
      <c r="H251" s="40"/>
      <c r="I251" s="246"/>
      <c r="J251" s="40"/>
      <c r="K251" s="40"/>
      <c r="L251" s="44"/>
      <c r="M251" s="247"/>
      <c r="N251" s="248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179</v>
      </c>
      <c r="AU251" s="17" t="s">
        <v>86</v>
      </c>
    </row>
    <row r="252" s="2" customFormat="1" ht="14.4" customHeight="1">
      <c r="A252" s="38"/>
      <c r="B252" s="39"/>
      <c r="C252" s="219" t="s">
        <v>409</v>
      </c>
      <c r="D252" s="219" t="s">
        <v>162</v>
      </c>
      <c r="E252" s="220" t="s">
        <v>410</v>
      </c>
      <c r="F252" s="221" t="s">
        <v>411</v>
      </c>
      <c r="G252" s="222" t="s">
        <v>165</v>
      </c>
      <c r="H252" s="223">
        <v>3.5</v>
      </c>
      <c r="I252" s="224"/>
      <c r="J252" s="225">
        <f>ROUND(I252*H252,2)</f>
        <v>0</v>
      </c>
      <c r="K252" s="226"/>
      <c r="L252" s="44"/>
      <c r="M252" s="227" t="s">
        <v>1</v>
      </c>
      <c r="N252" s="228" t="s">
        <v>41</v>
      </c>
      <c r="O252" s="91"/>
      <c r="P252" s="229">
        <f>O252*H252</f>
        <v>0</v>
      </c>
      <c r="Q252" s="229">
        <v>0.079799999999999996</v>
      </c>
      <c r="R252" s="229">
        <f>Q252*H252</f>
        <v>0.27929999999999999</v>
      </c>
      <c r="S252" s="229">
        <v>0</v>
      </c>
      <c r="T252" s="23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1" t="s">
        <v>166</v>
      </c>
      <c r="AT252" s="231" t="s">
        <v>162</v>
      </c>
      <c r="AU252" s="231" t="s">
        <v>86</v>
      </c>
      <c r="AY252" s="17" t="s">
        <v>160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7" t="s">
        <v>84</v>
      </c>
      <c r="BK252" s="232">
        <f>ROUND(I252*H252,2)</f>
        <v>0</v>
      </c>
      <c r="BL252" s="17" t="s">
        <v>166</v>
      </c>
      <c r="BM252" s="231" t="s">
        <v>412</v>
      </c>
    </row>
    <row r="253" s="2" customFormat="1">
      <c r="A253" s="38"/>
      <c r="B253" s="39"/>
      <c r="C253" s="40"/>
      <c r="D253" s="235" t="s">
        <v>179</v>
      </c>
      <c r="E253" s="40"/>
      <c r="F253" s="245" t="s">
        <v>413</v>
      </c>
      <c r="G253" s="40"/>
      <c r="H253" s="40"/>
      <c r="I253" s="246"/>
      <c r="J253" s="40"/>
      <c r="K253" s="40"/>
      <c r="L253" s="44"/>
      <c r="M253" s="247"/>
      <c r="N253" s="248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179</v>
      </c>
      <c r="AU253" s="17" t="s">
        <v>86</v>
      </c>
    </row>
    <row r="254" s="2" customFormat="1" ht="14.4" customHeight="1">
      <c r="A254" s="38"/>
      <c r="B254" s="39"/>
      <c r="C254" s="219" t="s">
        <v>414</v>
      </c>
      <c r="D254" s="219" t="s">
        <v>162</v>
      </c>
      <c r="E254" s="220" t="s">
        <v>415</v>
      </c>
      <c r="F254" s="221" t="s">
        <v>416</v>
      </c>
      <c r="G254" s="222" t="s">
        <v>165</v>
      </c>
      <c r="H254" s="223">
        <v>3.5</v>
      </c>
      <c r="I254" s="224"/>
      <c r="J254" s="225">
        <f>ROUND(I254*H254,2)</f>
        <v>0</v>
      </c>
      <c r="K254" s="226"/>
      <c r="L254" s="44"/>
      <c r="M254" s="227" t="s">
        <v>1</v>
      </c>
      <c r="N254" s="228" t="s">
        <v>41</v>
      </c>
      <c r="O254" s="91"/>
      <c r="P254" s="229">
        <f>O254*H254</f>
        <v>0</v>
      </c>
      <c r="Q254" s="229">
        <v>0.0071199999999999996</v>
      </c>
      <c r="R254" s="229">
        <f>Q254*H254</f>
        <v>0.024919999999999998</v>
      </c>
      <c r="S254" s="229">
        <v>0</v>
      </c>
      <c r="T254" s="23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1" t="s">
        <v>166</v>
      </c>
      <c r="AT254" s="231" t="s">
        <v>162</v>
      </c>
      <c r="AU254" s="231" t="s">
        <v>86</v>
      </c>
      <c r="AY254" s="17" t="s">
        <v>160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7" t="s">
        <v>84</v>
      </c>
      <c r="BK254" s="232">
        <f>ROUND(I254*H254,2)</f>
        <v>0</v>
      </c>
      <c r="BL254" s="17" t="s">
        <v>166</v>
      </c>
      <c r="BM254" s="231" t="s">
        <v>417</v>
      </c>
    </row>
    <row r="255" s="2" customFormat="1">
      <c r="A255" s="38"/>
      <c r="B255" s="39"/>
      <c r="C255" s="40"/>
      <c r="D255" s="235" t="s">
        <v>179</v>
      </c>
      <c r="E255" s="40"/>
      <c r="F255" s="245" t="s">
        <v>418</v>
      </c>
      <c r="G255" s="40"/>
      <c r="H255" s="40"/>
      <c r="I255" s="246"/>
      <c r="J255" s="40"/>
      <c r="K255" s="40"/>
      <c r="L255" s="44"/>
      <c r="M255" s="247"/>
      <c r="N255" s="248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179</v>
      </c>
      <c r="AU255" s="17" t="s">
        <v>86</v>
      </c>
    </row>
    <row r="256" s="2" customFormat="1" ht="14.4" customHeight="1">
      <c r="A256" s="38"/>
      <c r="B256" s="39"/>
      <c r="C256" s="219" t="s">
        <v>419</v>
      </c>
      <c r="D256" s="219" t="s">
        <v>162</v>
      </c>
      <c r="E256" s="220" t="s">
        <v>420</v>
      </c>
      <c r="F256" s="221" t="s">
        <v>421</v>
      </c>
      <c r="G256" s="222" t="s">
        <v>165</v>
      </c>
      <c r="H256" s="223">
        <v>3.5</v>
      </c>
      <c r="I256" s="224"/>
      <c r="J256" s="225">
        <f>ROUND(I256*H256,2)</f>
        <v>0</v>
      </c>
      <c r="K256" s="226"/>
      <c r="L256" s="44"/>
      <c r="M256" s="227" t="s">
        <v>1</v>
      </c>
      <c r="N256" s="228" t="s">
        <v>41</v>
      </c>
      <c r="O256" s="91"/>
      <c r="P256" s="229">
        <f>O256*H256</f>
        <v>0</v>
      </c>
      <c r="Q256" s="229">
        <v>0.00098999999999999999</v>
      </c>
      <c r="R256" s="229">
        <f>Q256*H256</f>
        <v>0.0034650000000000002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166</v>
      </c>
      <c r="AT256" s="231" t="s">
        <v>162</v>
      </c>
      <c r="AU256" s="231" t="s">
        <v>86</v>
      </c>
      <c r="AY256" s="17" t="s">
        <v>160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84</v>
      </c>
      <c r="BK256" s="232">
        <f>ROUND(I256*H256,2)</f>
        <v>0</v>
      </c>
      <c r="BL256" s="17" t="s">
        <v>166</v>
      </c>
      <c r="BM256" s="231" t="s">
        <v>422</v>
      </c>
    </row>
    <row r="257" s="2" customFormat="1" ht="14.4" customHeight="1">
      <c r="A257" s="38"/>
      <c r="B257" s="39"/>
      <c r="C257" s="219" t="s">
        <v>423</v>
      </c>
      <c r="D257" s="219" t="s">
        <v>162</v>
      </c>
      <c r="E257" s="220" t="s">
        <v>424</v>
      </c>
      <c r="F257" s="221" t="s">
        <v>425</v>
      </c>
      <c r="G257" s="222" t="s">
        <v>426</v>
      </c>
      <c r="H257" s="223">
        <v>1</v>
      </c>
      <c r="I257" s="224"/>
      <c r="J257" s="225">
        <f>ROUND(I257*H257,2)</f>
        <v>0</v>
      </c>
      <c r="K257" s="226"/>
      <c r="L257" s="44"/>
      <c r="M257" s="227" t="s">
        <v>1</v>
      </c>
      <c r="N257" s="228" t="s">
        <v>41</v>
      </c>
      <c r="O257" s="91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31" t="s">
        <v>166</v>
      </c>
      <c r="AT257" s="231" t="s">
        <v>162</v>
      </c>
      <c r="AU257" s="231" t="s">
        <v>86</v>
      </c>
      <c r="AY257" s="17" t="s">
        <v>160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7" t="s">
        <v>84</v>
      </c>
      <c r="BK257" s="232">
        <f>ROUND(I257*H257,2)</f>
        <v>0</v>
      </c>
      <c r="BL257" s="17" t="s">
        <v>166</v>
      </c>
      <c r="BM257" s="231" t="s">
        <v>427</v>
      </c>
    </row>
    <row r="258" s="2" customFormat="1">
      <c r="A258" s="38"/>
      <c r="B258" s="39"/>
      <c r="C258" s="40"/>
      <c r="D258" s="235" t="s">
        <v>179</v>
      </c>
      <c r="E258" s="40"/>
      <c r="F258" s="245" t="s">
        <v>428</v>
      </c>
      <c r="G258" s="40"/>
      <c r="H258" s="40"/>
      <c r="I258" s="246"/>
      <c r="J258" s="40"/>
      <c r="K258" s="40"/>
      <c r="L258" s="44"/>
      <c r="M258" s="247"/>
      <c r="N258" s="248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179</v>
      </c>
      <c r="AU258" s="17" t="s">
        <v>86</v>
      </c>
    </row>
    <row r="259" s="12" customFormat="1" ht="22.8" customHeight="1">
      <c r="A259" s="12"/>
      <c r="B259" s="203"/>
      <c r="C259" s="204"/>
      <c r="D259" s="205" t="s">
        <v>75</v>
      </c>
      <c r="E259" s="217" t="s">
        <v>429</v>
      </c>
      <c r="F259" s="217" t="s">
        <v>430</v>
      </c>
      <c r="G259" s="204"/>
      <c r="H259" s="204"/>
      <c r="I259" s="207"/>
      <c r="J259" s="218">
        <f>BK259</f>
        <v>0</v>
      </c>
      <c r="K259" s="204"/>
      <c r="L259" s="209"/>
      <c r="M259" s="210"/>
      <c r="N259" s="211"/>
      <c r="O259" s="211"/>
      <c r="P259" s="212">
        <f>SUM(P260:P264)</f>
        <v>0</v>
      </c>
      <c r="Q259" s="211"/>
      <c r="R259" s="212">
        <f>SUM(R260:R264)</f>
        <v>0</v>
      </c>
      <c r="S259" s="211"/>
      <c r="T259" s="213">
        <f>SUM(T260:T264)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14" t="s">
        <v>84</v>
      </c>
      <c r="AT259" s="215" t="s">
        <v>75</v>
      </c>
      <c r="AU259" s="215" t="s">
        <v>84</v>
      </c>
      <c r="AY259" s="214" t="s">
        <v>160</v>
      </c>
      <c r="BK259" s="216">
        <f>SUM(BK260:BK264)</f>
        <v>0</v>
      </c>
    </row>
    <row r="260" s="2" customFormat="1" ht="14.4" customHeight="1">
      <c r="A260" s="38"/>
      <c r="B260" s="39"/>
      <c r="C260" s="219" t="s">
        <v>431</v>
      </c>
      <c r="D260" s="219" t="s">
        <v>162</v>
      </c>
      <c r="E260" s="220" t="s">
        <v>432</v>
      </c>
      <c r="F260" s="221" t="s">
        <v>433</v>
      </c>
      <c r="G260" s="222" t="s">
        <v>195</v>
      </c>
      <c r="H260" s="223">
        <v>32.015999999999998</v>
      </c>
      <c r="I260" s="224"/>
      <c r="J260" s="225">
        <f>ROUND(I260*H260,2)</f>
        <v>0</v>
      </c>
      <c r="K260" s="226"/>
      <c r="L260" s="44"/>
      <c r="M260" s="227" t="s">
        <v>1</v>
      </c>
      <c r="N260" s="228" t="s">
        <v>41</v>
      </c>
      <c r="O260" s="91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166</v>
      </c>
      <c r="AT260" s="231" t="s">
        <v>162</v>
      </c>
      <c r="AU260" s="231" t="s">
        <v>86</v>
      </c>
      <c r="AY260" s="17" t="s">
        <v>160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84</v>
      </c>
      <c r="BK260" s="232">
        <f>ROUND(I260*H260,2)</f>
        <v>0</v>
      </c>
      <c r="BL260" s="17" t="s">
        <v>166</v>
      </c>
      <c r="BM260" s="231" t="s">
        <v>434</v>
      </c>
    </row>
    <row r="261" s="2" customFormat="1" ht="14.4" customHeight="1">
      <c r="A261" s="38"/>
      <c r="B261" s="39"/>
      <c r="C261" s="219" t="s">
        <v>435</v>
      </c>
      <c r="D261" s="219" t="s">
        <v>162</v>
      </c>
      <c r="E261" s="220" t="s">
        <v>436</v>
      </c>
      <c r="F261" s="221" t="s">
        <v>437</v>
      </c>
      <c r="G261" s="222" t="s">
        <v>195</v>
      </c>
      <c r="H261" s="223">
        <v>32.015999999999998</v>
      </c>
      <c r="I261" s="224"/>
      <c r="J261" s="225">
        <f>ROUND(I261*H261,2)</f>
        <v>0</v>
      </c>
      <c r="K261" s="226"/>
      <c r="L261" s="44"/>
      <c r="M261" s="227" t="s">
        <v>1</v>
      </c>
      <c r="N261" s="228" t="s">
        <v>41</v>
      </c>
      <c r="O261" s="91"/>
      <c r="P261" s="229">
        <f>O261*H261</f>
        <v>0</v>
      </c>
      <c r="Q261" s="229">
        <v>0</v>
      </c>
      <c r="R261" s="229">
        <f>Q261*H261</f>
        <v>0</v>
      </c>
      <c r="S261" s="229">
        <v>0</v>
      </c>
      <c r="T261" s="230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1" t="s">
        <v>166</v>
      </c>
      <c r="AT261" s="231" t="s">
        <v>162</v>
      </c>
      <c r="AU261" s="231" t="s">
        <v>86</v>
      </c>
      <c r="AY261" s="17" t="s">
        <v>160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7" t="s">
        <v>84</v>
      </c>
      <c r="BK261" s="232">
        <f>ROUND(I261*H261,2)</f>
        <v>0</v>
      </c>
      <c r="BL261" s="17" t="s">
        <v>166</v>
      </c>
      <c r="BM261" s="231" t="s">
        <v>438</v>
      </c>
    </row>
    <row r="262" s="2" customFormat="1" ht="14.4" customHeight="1">
      <c r="A262" s="38"/>
      <c r="B262" s="39"/>
      <c r="C262" s="219" t="s">
        <v>439</v>
      </c>
      <c r="D262" s="219" t="s">
        <v>162</v>
      </c>
      <c r="E262" s="220" t="s">
        <v>440</v>
      </c>
      <c r="F262" s="221" t="s">
        <v>441</v>
      </c>
      <c r="G262" s="222" t="s">
        <v>195</v>
      </c>
      <c r="H262" s="223">
        <v>608.30399999999997</v>
      </c>
      <c r="I262" s="224"/>
      <c r="J262" s="225">
        <f>ROUND(I262*H262,2)</f>
        <v>0</v>
      </c>
      <c r="K262" s="226"/>
      <c r="L262" s="44"/>
      <c r="M262" s="227" t="s">
        <v>1</v>
      </c>
      <c r="N262" s="228" t="s">
        <v>41</v>
      </c>
      <c r="O262" s="91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166</v>
      </c>
      <c r="AT262" s="231" t="s">
        <v>162</v>
      </c>
      <c r="AU262" s="231" t="s">
        <v>86</v>
      </c>
      <c r="AY262" s="17" t="s">
        <v>160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84</v>
      </c>
      <c r="BK262" s="232">
        <f>ROUND(I262*H262,2)</f>
        <v>0</v>
      </c>
      <c r="BL262" s="17" t="s">
        <v>166</v>
      </c>
      <c r="BM262" s="231" t="s">
        <v>442</v>
      </c>
    </row>
    <row r="263" s="13" customFormat="1">
      <c r="A263" s="13"/>
      <c r="B263" s="233"/>
      <c r="C263" s="234"/>
      <c r="D263" s="235" t="s">
        <v>168</v>
      </c>
      <c r="E263" s="234"/>
      <c r="F263" s="237" t="s">
        <v>443</v>
      </c>
      <c r="G263" s="234"/>
      <c r="H263" s="238">
        <v>608.30399999999997</v>
      </c>
      <c r="I263" s="239"/>
      <c r="J263" s="234"/>
      <c r="K263" s="234"/>
      <c r="L263" s="240"/>
      <c r="M263" s="241"/>
      <c r="N263" s="242"/>
      <c r="O263" s="242"/>
      <c r="P263" s="242"/>
      <c r="Q263" s="242"/>
      <c r="R263" s="242"/>
      <c r="S263" s="242"/>
      <c r="T263" s="24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4" t="s">
        <v>168</v>
      </c>
      <c r="AU263" s="244" t="s">
        <v>86</v>
      </c>
      <c r="AV263" s="13" t="s">
        <v>86</v>
      </c>
      <c r="AW263" s="13" t="s">
        <v>4</v>
      </c>
      <c r="AX263" s="13" t="s">
        <v>84</v>
      </c>
      <c r="AY263" s="244" t="s">
        <v>160</v>
      </c>
    </row>
    <row r="264" s="2" customFormat="1" ht="14.4" customHeight="1">
      <c r="A264" s="38"/>
      <c r="B264" s="39"/>
      <c r="C264" s="219" t="s">
        <v>444</v>
      </c>
      <c r="D264" s="219" t="s">
        <v>162</v>
      </c>
      <c r="E264" s="220" t="s">
        <v>445</v>
      </c>
      <c r="F264" s="221" t="s">
        <v>446</v>
      </c>
      <c r="G264" s="222" t="s">
        <v>195</v>
      </c>
      <c r="H264" s="223">
        <v>32.015999999999998</v>
      </c>
      <c r="I264" s="224"/>
      <c r="J264" s="225">
        <f>ROUND(I264*H264,2)</f>
        <v>0</v>
      </c>
      <c r="K264" s="226"/>
      <c r="L264" s="44"/>
      <c r="M264" s="227" t="s">
        <v>1</v>
      </c>
      <c r="N264" s="228" t="s">
        <v>41</v>
      </c>
      <c r="O264" s="91"/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1" t="s">
        <v>166</v>
      </c>
      <c r="AT264" s="231" t="s">
        <v>162</v>
      </c>
      <c r="AU264" s="231" t="s">
        <v>86</v>
      </c>
      <c r="AY264" s="17" t="s">
        <v>160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7" t="s">
        <v>84</v>
      </c>
      <c r="BK264" s="232">
        <f>ROUND(I264*H264,2)</f>
        <v>0</v>
      </c>
      <c r="BL264" s="17" t="s">
        <v>166</v>
      </c>
      <c r="BM264" s="231" t="s">
        <v>447</v>
      </c>
    </row>
    <row r="265" s="12" customFormat="1" ht="25.92" customHeight="1">
      <c r="A265" s="12"/>
      <c r="B265" s="203"/>
      <c r="C265" s="204"/>
      <c r="D265" s="205" t="s">
        <v>75</v>
      </c>
      <c r="E265" s="206" t="s">
        <v>448</v>
      </c>
      <c r="F265" s="206" t="s">
        <v>449</v>
      </c>
      <c r="G265" s="204"/>
      <c r="H265" s="204"/>
      <c r="I265" s="207"/>
      <c r="J265" s="208">
        <f>BK265</f>
        <v>0</v>
      </c>
      <c r="K265" s="204"/>
      <c r="L265" s="209"/>
      <c r="M265" s="210"/>
      <c r="N265" s="211"/>
      <c r="O265" s="211"/>
      <c r="P265" s="212">
        <f>P266+P274+P289+P295+P306+P326+P341+P365+P394+P411+P436+P440+P446+P470+P473+P488</f>
        <v>0</v>
      </c>
      <c r="Q265" s="211"/>
      <c r="R265" s="212">
        <f>R266+R274+R289+R295+R306+R326+R341+R365+R394+R411+R436+R440+R446+R470+R473+R488</f>
        <v>11.90252716</v>
      </c>
      <c r="S265" s="211"/>
      <c r="T265" s="213">
        <f>T266+T274+T289+T295+T306+T326+T341+T365+T394+T411+T436+T440+T446+T470+T473+T488</f>
        <v>8.7179553600000013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4" t="s">
        <v>86</v>
      </c>
      <c r="AT265" s="215" t="s">
        <v>75</v>
      </c>
      <c r="AU265" s="215" t="s">
        <v>76</v>
      </c>
      <c r="AY265" s="214" t="s">
        <v>160</v>
      </c>
      <c r="BK265" s="216">
        <f>BK266+BK274+BK289+BK295+BK306+BK326+BK341+BK365+BK394+BK411+BK436+BK440+BK446+BK470+BK473+BK488</f>
        <v>0</v>
      </c>
    </row>
    <row r="266" s="12" customFormat="1" ht="22.8" customHeight="1">
      <c r="A266" s="12"/>
      <c r="B266" s="203"/>
      <c r="C266" s="204"/>
      <c r="D266" s="205" t="s">
        <v>75</v>
      </c>
      <c r="E266" s="217" t="s">
        <v>450</v>
      </c>
      <c r="F266" s="217" t="s">
        <v>451</v>
      </c>
      <c r="G266" s="204"/>
      <c r="H266" s="204"/>
      <c r="I266" s="207"/>
      <c r="J266" s="218">
        <f>BK266</f>
        <v>0</v>
      </c>
      <c r="K266" s="204"/>
      <c r="L266" s="209"/>
      <c r="M266" s="210"/>
      <c r="N266" s="211"/>
      <c r="O266" s="211"/>
      <c r="P266" s="212">
        <f>SUM(P267:P273)</f>
        <v>0</v>
      </c>
      <c r="Q266" s="211"/>
      <c r="R266" s="212">
        <f>SUM(R267:R273)</f>
        <v>0.83358030000000005</v>
      </c>
      <c r="S266" s="211"/>
      <c r="T266" s="213">
        <f>SUM(T267:T273)</f>
        <v>0.98860000000000003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4" t="s">
        <v>86</v>
      </c>
      <c r="AT266" s="215" t="s">
        <v>75</v>
      </c>
      <c r="AU266" s="215" t="s">
        <v>84</v>
      </c>
      <c r="AY266" s="214" t="s">
        <v>160</v>
      </c>
      <c r="BK266" s="216">
        <f>SUM(BK267:BK273)</f>
        <v>0</v>
      </c>
    </row>
    <row r="267" s="2" customFormat="1" ht="14.4" customHeight="1">
      <c r="A267" s="38"/>
      <c r="B267" s="39"/>
      <c r="C267" s="219" t="s">
        <v>452</v>
      </c>
      <c r="D267" s="219" t="s">
        <v>162</v>
      </c>
      <c r="E267" s="220" t="s">
        <v>453</v>
      </c>
      <c r="F267" s="221" t="s">
        <v>454</v>
      </c>
      <c r="G267" s="222" t="s">
        <v>165</v>
      </c>
      <c r="H267" s="223">
        <v>98.859999999999999</v>
      </c>
      <c r="I267" s="224"/>
      <c r="J267" s="225">
        <f>ROUND(I267*H267,2)</f>
        <v>0</v>
      </c>
      <c r="K267" s="226"/>
      <c r="L267" s="44"/>
      <c r="M267" s="227" t="s">
        <v>1</v>
      </c>
      <c r="N267" s="228" t="s">
        <v>41</v>
      </c>
      <c r="O267" s="91"/>
      <c r="P267" s="229">
        <f>O267*H267</f>
        <v>0</v>
      </c>
      <c r="Q267" s="229">
        <v>0.00036000000000000002</v>
      </c>
      <c r="R267" s="229">
        <f>Q267*H267</f>
        <v>0.035589599999999999</v>
      </c>
      <c r="S267" s="229">
        <v>0</v>
      </c>
      <c r="T267" s="23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1" t="s">
        <v>240</v>
      </c>
      <c r="AT267" s="231" t="s">
        <v>162</v>
      </c>
      <c r="AU267" s="231" t="s">
        <v>86</v>
      </c>
      <c r="AY267" s="17" t="s">
        <v>160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7" t="s">
        <v>84</v>
      </c>
      <c r="BK267" s="232">
        <f>ROUND(I267*H267,2)</f>
        <v>0</v>
      </c>
      <c r="BL267" s="17" t="s">
        <v>240</v>
      </c>
      <c r="BM267" s="231" t="s">
        <v>455</v>
      </c>
    </row>
    <row r="268" s="2" customFormat="1" ht="14.4" customHeight="1">
      <c r="A268" s="38"/>
      <c r="B268" s="39"/>
      <c r="C268" s="249" t="s">
        <v>456</v>
      </c>
      <c r="D268" s="249" t="s">
        <v>192</v>
      </c>
      <c r="E268" s="250" t="s">
        <v>457</v>
      </c>
      <c r="F268" s="251" t="s">
        <v>458</v>
      </c>
      <c r="G268" s="252" t="s">
        <v>165</v>
      </c>
      <c r="H268" s="253">
        <v>115.221</v>
      </c>
      <c r="I268" s="254"/>
      <c r="J268" s="255">
        <f>ROUND(I268*H268,2)</f>
        <v>0</v>
      </c>
      <c r="K268" s="256"/>
      <c r="L268" s="257"/>
      <c r="M268" s="258" t="s">
        <v>1</v>
      </c>
      <c r="N268" s="259" t="s">
        <v>41</v>
      </c>
      <c r="O268" s="91"/>
      <c r="P268" s="229">
        <f>O268*H268</f>
        <v>0</v>
      </c>
      <c r="Q268" s="229">
        <v>0.0047999999999999996</v>
      </c>
      <c r="R268" s="229">
        <f>Q268*H268</f>
        <v>0.55306080000000002</v>
      </c>
      <c r="S268" s="229">
        <v>0</v>
      </c>
      <c r="T268" s="23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1" t="s">
        <v>322</v>
      </c>
      <c r="AT268" s="231" t="s">
        <v>192</v>
      </c>
      <c r="AU268" s="231" t="s">
        <v>86</v>
      </c>
      <c r="AY268" s="17" t="s">
        <v>160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7" t="s">
        <v>84</v>
      </c>
      <c r="BK268" s="232">
        <f>ROUND(I268*H268,2)</f>
        <v>0</v>
      </c>
      <c r="BL268" s="17" t="s">
        <v>240</v>
      </c>
      <c r="BM268" s="231" t="s">
        <v>459</v>
      </c>
    </row>
    <row r="269" s="13" customFormat="1">
      <c r="A269" s="13"/>
      <c r="B269" s="233"/>
      <c r="C269" s="234"/>
      <c r="D269" s="235" t="s">
        <v>168</v>
      </c>
      <c r="E269" s="234"/>
      <c r="F269" s="237" t="s">
        <v>460</v>
      </c>
      <c r="G269" s="234"/>
      <c r="H269" s="238">
        <v>115.221</v>
      </c>
      <c r="I269" s="239"/>
      <c r="J269" s="234"/>
      <c r="K269" s="234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168</v>
      </c>
      <c r="AU269" s="244" t="s">
        <v>86</v>
      </c>
      <c r="AV269" s="13" t="s">
        <v>86</v>
      </c>
      <c r="AW269" s="13" t="s">
        <v>4</v>
      </c>
      <c r="AX269" s="13" t="s">
        <v>84</v>
      </c>
      <c r="AY269" s="244" t="s">
        <v>160</v>
      </c>
    </row>
    <row r="270" s="2" customFormat="1" ht="14.4" customHeight="1">
      <c r="A270" s="38"/>
      <c r="B270" s="39"/>
      <c r="C270" s="219" t="s">
        <v>461</v>
      </c>
      <c r="D270" s="219" t="s">
        <v>162</v>
      </c>
      <c r="E270" s="220" t="s">
        <v>462</v>
      </c>
      <c r="F270" s="221" t="s">
        <v>463</v>
      </c>
      <c r="G270" s="222" t="s">
        <v>165</v>
      </c>
      <c r="H270" s="223">
        <v>98.859999999999999</v>
      </c>
      <c r="I270" s="224"/>
      <c r="J270" s="225">
        <f>ROUND(I270*H270,2)</f>
        <v>0</v>
      </c>
      <c r="K270" s="226"/>
      <c r="L270" s="44"/>
      <c r="M270" s="227" t="s">
        <v>1</v>
      </c>
      <c r="N270" s="228" t="s">
        <v>41</v>
      </c>
      <c r="O270" s="91"/>
      <c r="P270" s="229">
        <f>O270*H270</f>
        <v>0</v>
      </c>
      <c r="Q270" s="229">
        <v>3.0000000000000001E-05</v>
      </c>
      <c r="R270" s="229">
        <f>Q270*H270</f>
        <v>0.0029658000000000002</v>
      </c>
      <c r="S270" s="229">
        <v>0</v>
      </c>
      <c r="T270" s="23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1" t="s">
        <v>240</v>
      </c>
      <c r="AT270" s="231" t="s">
        <v>162</v>
      </c>
      <c r="AU270" s="231" t="s">
        <v>86</v>
      </c>
      <c r="AY270" s="17" t="s">
        <v>160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7" t="s">
        <v>84</v>
      </c>
      <c r="BK270" s="232">
        <f>ROUND(I270*H270,2)</f>
        <v>0</v>
      </c>
      <c r="BL270" s="17" t="s">
        <v>240</v>
      </c>
      <c r="BM270" s="231" t="s">
        <v>464</v>
      </c>
    </row>
    <row r="271" s="2" customFormat="1" ht="14.4" customHeight="1">
      <c r="A271" s="38"/>
      <c r="B271" s="39"/>
      <c r="C271" s="249" t="s">
        <v>465</v>
      </c>
      <c r="D271" s="249" t="s">
        <v>192</v>
      </c>
      <c r="E271" s="250" t="s">
        <v>466</v>
      </c>
      <c r="F271" s="251" t="s">
        <v>467</v>
      </c>
      <c r="G271" s="252" t="s">
        <v>165</v>
      </c>
      <c r="H271" s="253">
        <v>115.221</v>
      </c>
      <c r="I271" s="254"/>
      <c r="J271" s="255">
        <f>ROUND(I271*H271,2)</f>
        <v>0</v>
      </c>
      <c r="K271" s="256"/>
      <c r="L271" s="257"/>
      <c r="M271" s="258" t="s">
        <v>1</v>
      </c>
      <c r="N271" s="259" t="s">
        <v>41</v>
      </c>
      <c r="O271" s="91"/>
      <c r="P271" s="229">
        <f>O271*H271</f>
        <v>0</v>
      </c>
      <c r="Q271" s="229">
        <v>0.0020999999999999999</v>
      </c>
      <c r="R271" s="229">
        <f>Q271*H271</f>
        <v>0.24196409999999999</v>
      </c>
      <c r="S271" s="229">
        <v>0</v>
      </c>
      <c r="T271" s="23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1" t="s">
        <v>322</v>
      </c>
      <c r="AT271" s="231" t="s">
        <v>192</v>
      </c>
      <c r="AU271" s="231" t="s">
        <v>86</v>
      </c>
      <c r="AY271" s="17" t="s">
        <v>160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7" t="s">
        <v>84</v>
      </c>
      <c r="BK271" s="232">
        <f>ROUND(I271*H271,2)</f>
        <v>0</v>
      </c>
      <c r="BL271" s="17" t="s">
        <v>240</v>
      </c>
      <c r="BM271" s="231" t="s">
        <v>468</v>
      </c>
    </row>
    <row r="272" s="13" customFormat="1">
      <c r="A272" s="13"/>
      <c r="B272" s="233"/>
      <c r="C272" s="234"/>
      <c r="D272" s="235" t="s">
        <v>168</v>
      </c>
      <c r="E272" s="234"/>
      <c r="F272" s="237" t="s">
        <v>460</v>
      </c>
      <c r="G272" s="234"/>
      <c r="H272" s="238">
        <v>115.221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168</v>
      </c>
      <c r="AU272" s="244" t="s">
        <v>86</v>
      </c>
      <c r="AV272" s="13" t="s">
        <v>86</v>
      </c>
      <c r="AW272" s="13" t="s">
        <v>4</v>
      </c>
      <c r="AX272" s="13" t="s">
        <v>84</v>
      </c>
      <c r="AY272" s="244" t="s">
        <v>160</v>
      </c>
    </row>
    <row r="273" s="2" customFormat="1" ht="14.4" customHeight="1">
      <c r="A273" s="38"/>
      <c r="B273" s="39"/>
      <c r="C273" s="219" t="s">
        <v>469</v>
      </c>
      <c r="D273" s="219" t="s">
        <v>162</v>
      </c>
      <c r="E273" s="220" t="s">
        <v>470</v>
      </c>
      <c r="F273" s="221" t="s">
        <v>471</v>
      </c>
      <c r="G273" s="222" t="s">
        <v>165</v>
      </c>
      <c r="H273" s="223">
        <v>98.859999999999999</v>
      </c>
      <c r="I273" s="224"/>
      <c r="J273" s="225">
        <f>ROUND(I273*H273,2)</f>
        <v>0</v>
      </c>
      <c r="K273" s="226"/>
      <c r="L273" s="44"/>
      <c r="M273" s="227" t="s">
        <v>1</v>
      </c>
      <c r="N273" s="228" t="s">
        <v>41</v>
      </c>
      <c r="O273" s="91"/>
      <c r="P273" s="229">
        <f>O273*H273</f>
        <v>0</v>
      </c>
      <c r="Q273" s="229">
        <v>0</v>
      </c>
      <c r="R273" s="229">
        <f>Q273*H273</f>
        <v>0</v>
      </c>
      <c r="S273" s="229">
        <v>0.01</v>
      </c>
      <c r="T273" s="230">
        <f>S273*H273</f>
        <v>0.98860000000000003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240</v>
      </c>
      <c r="AT273" s="231" t="s">
        <v>162</v>
      </c>
      <c r="AU273" s="231" t="s">
        <v>86</v>
      </c>
      <c r="AY273" s="17" t="s">
        <v>160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84</v>
      </c>
      <c r="BK273" s="232">
        <f>ROUND(I273*H273,2)</f>
        <v>0</v>
      </c>
      <c r="BL273" s="17" t="s">
        <v>240</v>
      </c>
      <c r="BM273" s="231" t="s">
        <v>472</v>
      </c>
    </row>
    <row r="274" s="12" customFormat="1" ht="22.8" customHeight="1">
      <c r="A274" s="12"/>
      <c r="B274" s="203"/>
      <c r="C274" s="204"/>
      <c r="D274" s="205" t="s">
        <v>75</v>
      </c>
      <c r="E274" s="217" t="s">
        <v>473</v>
      </c>
      <c r="F274" s="217" t="s">
        <v>474</v>
      </c>
      <c r="G274" s="204"/>
      <c r="H274" s="204"/>
      <c r="I274" s="207"/>
      <c r="J274" s="218">
        <f>BK274</f>
        <v>0</v>
      </c>
      <c r="K274" s="204"/>
      <c r="L274" s="209"/>
      <c r="M274" s="210"/>
      <c r="N274" s="211"/>
      <c r="O274" s="211"/>
      <c r="P274" s="212">
        <f>SUM(P275:P288)</f>
        <v>0</v>
      </c>
      <c r="Q274" s="211"/>
      <c r="R274" s="212">
        <f>SUM(R275:R288)</f>
        <v>2.9954325199999996</v>
      </c>
      <c r="S274" s="211"/>
      <c r="T274" s="213">
        <f>SUM(T275:T288)</f>
        <v>2.3726400000000001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14" t="s">
        <v>86</v>
      </c>
      <c r="AT274" s="215" t="s">
        <v>75</v>
      </c>
      <c r="AU274" s="215" t="s">
        <v>84</v>
      </c>
      <c r="AY274" s="214" t="s">
        <v>160</v>
      </c>
      <c r="BK274" s="216">
        <f>SUM(BK275:BK288)</f>
        <v>0</v>
      </c>
    </row>
    <row r="275" s="2" customFormat="1" ht="14.4" customHeight="1">
      <c r="A275" s="38"/>
      <c r="B275" s="39"/>
      <c r="C275" s="219" t="s">
        <v>475</v>
      </c>
      <c r="D275" s="219" t="s">
        <v>162</v>
      </c>
      <c r="E275" s="220" t="s">
        <v>476</v>
      </c>
      <c r="F275" s="221" t="s">
        <v>477</v>
      </c>
      <c r="G275" s="222" t="s">
        <v>165</v>
      </c>
      <c r="H275" s="223">
        <v>98.859999999999999</v>
      </c>
      <c r="I275" s="224"/>
      <c r="J275" s="225">
        <f>ROUND(I275*H275,2)</f>
        <v>0</v>
      </c>
      <c r="K275" s="226"/>
      <c r="L275" s="44"/>
      <c r="M275" s="227" t="s">
        <v>1</v>
      </c>
      <c r="N275" s="228" t="s">
        <v>41</v>
      </c>
      <c r="O275" s="91"/>
      <c r="P275" s="229">
        <f>O275*H275</f>
        <v>0</v>
      </c>
      <c r="Q275" s="229">
        <v>0</v>
      </c>
      <c r="R275" s="229">
        <f>Q275*H275</f>
        <v>0</v>
      </c>
      <c r="S275" s="229">
        <v>0.024</v>
      </c>
      <c r="T275" s="230">
        <f>S275*H275</f>
        <v>2.3726400000000001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1" t="s">
        <v>240</v>
      </c>
      <c r="AT275" s="231" t="s">
        <v>162</v>
      </c>
      <c r="AU275" s="231" t="s">
        <v>86</v>
      </c>
      <c r="AY275" s="17" t="s">
        <v>160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7" t="s">
        <v>84</v>
      </c>
      <c r="BK275" s="232">
        <f>ROUND(I275*H275,2)</f>
        <v>0</v>
      </c>
      <c r="BL275" s="17" t="s">
        <v>240</v>
      </c>
      <c r="BM275" s="231" t="s">
        <v>478</v>
      </c>
    </row>
    <row r="276" s="13" customFormat="1">
      <c r="A276" s="13"/>
      <c r="B276" s="233"/>
      <c r="C276" s="234"/>
      <c r="D276" s="235" t="s">
        <v>168</v>
      </c>
      <c r="E276" s="236" t="s">
        <v>1</v>
      </c>
      <c r="F276" s="237" t="s">
        <v>479</v>
      </c>
      <c r="G276" s="234"/>
      <c r="H276" s="238">
        <v>85.760000000000005</v>
      </c>
      <c r="I276" s="239"/>
      <c r="J276" s="234"/>
      <c r="K276" s="234"/>
      <c r="L276" s="240"/>
      <c r="M276" s="241"/>
      <c r="N276" s="242"/>
      <c r="O276" s="242"/>
      <c r="P276" s="242"/>
      <c r="Q276" s="242"/>
      <c r="R276" s="242"/>
      <c r="S276" s="242"/>
      <c r="T276" s="24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4" t="s">
        <v>168</v>
      </c>
      <c r="AU276" s="244" t="s">
        <v>86</v>
      </c>
      <c r="AV276" s="13" t="s">
        <v>86</v>
      </c>
      <c r="AW276" s="13" t="s">
        <v>32</v>
      </c>
      <c r="AX276" s="13" t="s">
        <v>76</v>
      </c>
      <c r="AY276" s="244" t="s">
        <v>160</v>
      </c>
    </row>
    <row r="277" s="13" customFormat="1">
      <c r="A277" s="13"/>
      <c r="B277" s="233"/>
      <c r="C277" s="234"/>
      <c r="D277" s="235" t="s">
        <v>168</v>
      </c>
      <c r="E277" s="236" t="s">
        <v>1</v>
      </c>
      <c r="F277" s="237" t="s">
        <v>480</v>
      </c>
      <c r="G277" s="234"/>
      <c r="H277" s="238">
        <v>13.1</v>
      </c>
      <c r="I277" s="239"/>
      <c r="J277" s="234"/>
      <c r="K277" s="234"/>
      <c r="L277" s="240"/>
      <c r="M277" s="241"/>
      <c r="N277" s="242"/>
      <c r="O277" s="242"/>
      <c r="P277" s="242"/>
      <c r="Q277" s="242"/>
      <c r="R277" s="242"/>
      <c r="S277" s="242"/>
      <c r="T277" s="24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4" t="s">
        <v>168</v>
      </c>
      <c r="AU277" s="244" t="s">
        <v>86</v>
      </c>
      <c r="AV277" s="13" t="s">
        <v>86</v>
      </c>
      <c r="AW277" s="13" t="s">
        <v>32</v>
      </c>
      <c r="AX277" s="13" t="s">
        <v>76</v>
      </c>
      <c r="AY277" s="244" t="s">
        <v>160</v>
      </c>
    </row>
    <row r="278" s="14" customFormat="1">
      <c r="A278" s="14"/>
      <c r="B278" s="260"/>
      <c r="C278" s="261"/>
      <c r="D278" s="235" t="s">
        <v>168</v>
      </c>
      <c r="E278" s="262" t="s">
        <v>1</v>
      </c>
      <c r="F278" s="263" t="s">
        <v>280</v>
      </c>
      <c r="G278" s="261"/>
      <c r="H278" s="264">
        <v>98.859999999999999</v>
      </c>
      <c r="I278" s="265"/>
      <c r="J278" s="261"/>
      <c r="K278" s="261"/>
      <c r="L278" s="266"/>
      <c r="M278" s="267"/>
      <c r="N278" s="268"/>
      <c r="O278" s="268"/>
      <c r="P278" s="268"/>
      <c r="Q278" s="268"/>
      <c r="R278" s="268"/>
      <c r="S278" s="268"/>
      <c r="T278" s="26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0" t="s">
        <v>168</v>
      </c>
      <c r="AU278" s="270" t="s">
        <v>86</v>
      </c>
      <c r="AV278" s="14" t="s">
        <v>166</v>
      </c>
      <c r="AW278" s="14" t="s">
        <v>32</v>
      </c>
      <c r="AX278" s="14" t="s">
        <v>84</v>
      </c>
      <c r="AY278" s="270" t="s">
        <v>160</v>
      </c>
    </row>
    <row r="279" s="2" customFormat="1" ht="14.4" customHeight="1">
      <c r="A279" s="38"/>
      <c r="B279" s="39"/>
      <c r="C279" s="219" t="s">
        <v>481</v>
      </c>
      <c r="D279" s="219" t="s">
        <v>162</v>
      </c>
      <c r="E279" s="220" t="s">
        <v>482</v>
      </c>
      <c r="F279" s="221" t="s">
        <v>483</v>
      </c>
      <c r="G279" s="222" t="s">
        <v>165</v>
      </c>
      <c r="H279" s="223">
        <v>98.859999999999999</v>
      </c>
      <c r="I279" s="224"/>
      <c r="J279" s="225">
        <f>ROUND(I279*H279,2)</f>
        <v>0</v>
      </c>
      <c r="K279" s="226"/>
      <c r="L279" s="44"/>
      <c r="M279" s="227" t="s">
        <v>1</v>
      </c>
      <c r="N279" s="228" t="s">
        <v>41</v>
      </c>
      <c r="O279" s="91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31" t="s">
        <v>240</v>
      </c>
      <c r="AT279" s="231" t="s">
        <v>162</v>
      </c>
      <c r="AU279" s="231" t="s">
        <v>86</v>
      </c>
      <c r="AY279" s="17" t="s">
        <v>160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17" t="s">
        <v>84</v>
      </c>
      <c r="BK279" s="232">
        <f>ROUND(I279*H279,2)</f>
        <v>0</v>
      </c>
      <c r="BL279" s="17" t="s">
        <v>240</v>
      </c>
      <c r="BM279" s="231" t="s">
        <v>484</v>
      </c>
    </row>
    <row r="280" s="2" customFormat="1" ht="14.4" customHeight="1">
      <c r="A280" s="38"/>
      <c r="B280" s="39"/>
      <c r="C280" s="249" t="s">
        <v>485</v>
      </c>
      <c r="D280" s="249" t="s">
        <v>192</v>
      </c>
      <c r="E280" s="250" t="s">
        <v>486</v>
      </c>
      <c r="F280" s="251" t="s">
        <v>487</v>
      </c>
      <c r="G280" s="252" t="s">
        <v>165</v>
      </c>
      <c r="H280" s="253">
        <v>102.81399999999999</v>
      </c>
      <c r="I280" s="254"/>
      <c r="J280" s="255">
        <f>ROUND(I280*H280,2)</f>
        <v>0</v>
      </c>
      <c r="K280" s="256"/>
      <c r="L280" s="257"/>
      <c r="M280" s="258" t="s">
        <v>1</v>
      </c>
      <c r="N280" s="259" t="s">
        <v>41</v>
      </c>
      <c r="O280" s="91"/>
      <c r="P280" s="229">
        <f>O280*H280</f>
        <v>0</v>
      </c>
      <c r="Q280" s="229">
        <v>0.0089999999999999993</v>
      </c>
      <c r="R280" s="229">
        <f>Q280*H280</f>
        <v>0.92532599999999987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322</v>
      </c>
      <c r="AT280" s="231" t="s">
        <v>192</v>
      </c>
      <c r="AU280" s="231" t="s">
        <v>86</v>
      </c>
      <c r="AY280" s="17" t="s">
        <v>160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84</v>
      </c>
      <c r="BK280" s="232">
        <f>ROUND(I280*H280,2)</f>
        <v>0</v>
      </c>
      <c r="BL280" s="17" t="s">
        <v>240</v>
      </c>
      <c r="BM280" s="231" t="s">
        <v>488</v>
      </c>
    </row>
    <row r="281" s="13" customFormat="1">
      <c r="A281" s="13"/>
      <c r="B281" s="233"/>
      <c r="C281" s="234"/>
      <c r="D281" s="235" t="s">
        <v>168</v>
      </c>
      <c r="E281" s="234"/>
      <c r="F281" s="237" t="s">
        <v>489</v>
      </c>
      <c r="G281" s="234"/>
      <c r="H281" s="238">
        <v>102.81399999999999</v>
      </c>
      <c r="I281" s="239"/>
      <c r="J281" s="234"/>
      <c r="K281" s="234"/>
      <c r="L281" s="240"/>
      <c r="M281" s="241"/>
      <c r="N281" s="242"/>
      <c r="O281" s="242"/>
      <c r="P281" s="242"/>
      <c r="Q281" s="242"/>
      <c r="R281" s="242"/>
      <c r="S281" s="242"/>
      <c r="T281" s="24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4" t="s">
        <v>168</v>
      </c>
      <c r="AU281" s="244" t="s">
        <v>86</v>
      </c>
      <c r="AV281" s="13" t="s">
        <v>86</v>
      </c>
      <c r="AW281" s="13" t="s">
        <v>4</v>
      </c>
      <c r="AX281" s="13" t="s">
        <v>84</v>
      </c>
      <c r="AY281" s="244" t="s">
        <v>160</v>
      </c>
    </row>
    <row r="282" s="2" customFormat="1" ht="14.4" customHeight="1">
      <c r="A282" s="38"/>
      <c r="B282" s="39"/>
      <c r="C282" s="249" t="s">
        <v>490</v>
      </c>
      <c r="D282" s="249" t="s">
        <v>192</v>
      </c>
      <c r="E282" s="250" t="s">
        <v>491</v>
      </c>
      <c r="F282" s="251" t="s">
        <v>492</v>
      </c>
      <c r="G282" s="252" t="s">
        <v>165</v>
      </c>
      <c r="H282" s="253">
        <v>102.81399999999999</v>
      </c>
      <c r="I282" s="254"/>
      <c r="J282" s="255">
        <f>ROUND(I282*H282,2)</f>
        <v>0</v>
      </c>
      <c r="K282" s="256"/>
      <c r="L282" s="257"/>
      <c r="M282" s="258" t="s">
        <v>1</v>
      </c>
      <c r="N282" s="259" t="s">
        <v>41</v>
      </c>
      <c r="O282" s="91"/>
      <c r="P282" s="229">
        <f>O282*H282</f>
        <v>0</v>
      </c>
      <c r="Q282" s="229">
        <v>0.02</v>
      </c>
      <c r="R282" s="229">
        <f>Q282*H282</f>
        <v>2.0562800000000001</v>
      </c>
      <c r="S282" s="229">
        <v>0</v>
      </c>
      <c r="T282" s="23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1" t="s">
        <v>322</v>
      </c>
      <c r="AT282" s="231" t="s">
        <v>192</v>
      </c>
      <c r="AU282" s="231" t="s">
        <v>86</v>
      </c>
      <c r="AY282" s="17" t="s">
        <v>160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7" t="s">
        <v>84</v>
      </c>
      <c r="BK282" s="232">
        <f>ROUND(I282*H282,2)</f>
        <v>0</v>
      </c>
      <c r="BL282" s="17" t="s">
        <v>240</v>
      </c>
      <c r="BM282" s="231" t="s">
        <v>493</v>
      </c>
    </row>
    <row r="283" s="13" customFormat="1">
      <c r="A283" s="13"/>
      <c r="B283" s="233"/>
      <c r="C283" s="234"/>
      <c r="D283" s="235" t="s">
        <v>168</v>
      </c>
      <c r="E283" s="234"/>
      <c r="F283" s="237" t="s">
        <v>489</v>
      </c>
      <c r="G283" s="234"/>
      <c r="H283" s="238">
        <v>102.81399999999999</v>
      </c>
      <c r="I283" s="239"/>
      <c r="J283" s="234"/>
      <c r="K283" s="234"/>
      <c r="L283" s="240"/>
      <c r="M283" s="241"/>
      <c r="N283" s="242"/>
      <c r="O283" s="242"/>
      <c r="P283" s="242"/>
      <c r="Q283" s="242"/>
      <c r="R283" s="242"/>
      <c r="S283" s="242"/>
      <c r="T283" s="24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4" t="s">
        <v>168</v>
      </c>
      <c r="AU283" s="244" t="s">
        <v>86</v>
      </c>
      <c r="AV283" s="13" t="s">
        <v>86</v>
      </c>
      <c r="AW283" s="13" t="s">
        <v>4</v>
      </c>
      <c r="AX283" s="13" t="s">
        <v>84</v>
      </c>
      <c r="AY283" s="244" t="s">
        <v>160</v>
      </c>
    </row>
    <row r="284" s="2" customFormat="1" ht="14.4" customHeight="1">
      <c r="A284" s="38"/>
      <c r="B284" s="39"/>
      <c r="C284" s="219" t="s">
        <v>494</v>
      </c>
      <c r="D284" s="219" t="s">
        <v>162</v>
      </c>
      <c r="E284" s="220" t="s">
        <v>495</v>
      </c>
      <c r="F284" s="221" t="s">
        <v>496</v>
      </c>
      <c r="G284" s="222" t="s">
        <v>165</v>
      </c>
      <c r="H284" s="223">
        <v>98.859999999999999</v>
      </c>
      <c r="I284" s="224"/>
      <c r="J284" s="225">
        <f>ROUND(I284*H284,2)</f>
        <v>0</v>
      </c>
      <c r="K284" s="226"/>
      <c r="L284" s="44"/>
      <c r="M284" s="227" t="s">
        <v>1</v>
      </c>
      <c r="N284" s="228" t="s">
        <v>41</v>
      </c>
      <c r="O284" s="91"/>
      <c r="P284" s="229">
        <f>O284*H284</f>
        <v>0</v>
      </c>
      <c r="Q284" s="229">
        <v>0</v>
      </c>
      <c r="R284" s="229">
        <f>Q284*H284</f>
        <v>0</v>
      </c>
      <c r="S284" s="229">
        <v>0</v>
      </c>
      <c r="T284" s="230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1" t="s">
        <v>240</v>
      </c>
      <c r="AT284" s="231" t="s">
        <v>162</v>
      </c>
      <c r="AU284" s="231" t="s">
        <v>86</v>
      </c>
      <c r="AY284" s="17" t="s">
        <v>160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7" t="s">
        <v>84</v>
      </c>
      <c r="BK284" s="232">
        <f>ROUND(I284*H284,2)</f>
        <v>0</v>
      </c>
      <c r="BL284" s="17" t="s">
        <v>240</v>
      </c>
      <c r="BM284" s="231" t="s">
        <v>497</v>
      </c>
    </row>
    <row r="285" s="2" customFormat="1" ht="14.4" customHeight="1">
      <c r="A285" s="38"/>
      <c r="B285" s="39"/>
      <c r="C285" s="249" t="s">
        <v>498</v>
      </c>
      <c r="D285" s="249" t="s">
        <v>192</v>
      </c>
      <c r="E285" s="250" t="s">
        <v>499</v>
      </c>
      <c r="F285" s="251" t="s">
        <v>500</v>
      </c>
      <c r="G285" s="252" t="s">
        <v>165</v>
      </c>
      <c r="H285" s="253">
        <v>115.221</v>
      </c>
      <c r="I285" s="254"/>
      <c r="J285" s="255">
        <f>ROUND(I285*H285,2)</f>
        <v>0</v>
      </c>
      <c r="K285" s="256"/>
      <c r="L285" s="257"/>
      <c r="M285" s="258" t="s">
        <v>1</v>
      </c>
      <c r="N285" s="259" t="s">
        <v>41</v>
      </c>
      <c r="O285" s="91"/>
      <c r="P285" s="229">
        <f>O285*H285</f>
        <v>0</v>
      </c>
      <c r="Q285" s="229">
        <v>0.00012</v>
      </c>
      <c r="R285" s="229">
        <f>Q285*H285</f>
        <v>0.01382652</v>
      </c>
      <c r="S285" s="229">
        <v>0</v>
      </c>
      <c r="T285" s="230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1" t="s">
        <v>322</v>
      </c>
      <c r="AT285" s="231" t="s">
        <v>192</v>
      </c>
      <c r="AU285" s="231" t="s">
        <v>86</v>
      </c>
      <c r="AY285" s="17" t="s">
        <v>160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7" t="s">
        <v>84</v>
      </c>
      <c r="BK285" s="232">
        <f>ROUND(I285*H285,2)</f>
        <v>0</v>
      </c>
      <c r="BL285" s="17" t="s">
        <v>240</v>
      </c>
      <c r="BM285" s="231" t="s">
        <v>501</v>
      </c>
    </row>
    <row r="286" s="2" customFormat="1">
      <c r="A286" s="38"/>
      <c r="B286" s="39"/>
      <c r="C286" s="40"/>
      <c r="D286" s="235" t="s">
        <v>179</v>
      </c>
      <c r="E286" s="40"/>
      <c r="F286" s="245" t="s">
        <v>502</v>
      </c>
      <c r="G286" s="40"/>
      <c r="H286" s="40"/>
      <c r="I286" s="246"/>
      <c r="J286" s="40"/>
      <c r="K286" s="40"/>
      <c r="L286" s="44"/>
      <c r="M286" s="247"/>
      <c r="N286" s="248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179</v>
      </c>
      <c r="AU286" s="17" t="s">
        <v>86</v>
      </c>
    </row>
    <row r="287" s="13" customFormat="1">
      <c r="A287" s="13"/>
      <c r="B287" s="233"/>
      <c r="C287" s="234"/>
      <c r="D287" s="235" t="s">
        <v>168</v>
      </c>
      <c r="E287" s="234"/>
      <c r="F287" s="237" t="s">
        <v>460</v>
      </c>
      <c r="G287" s="234"/>
      <c r="H287" s="238">
        <v>115.221</v>
      </c>
      <c r="I287" s="239"/>
      <c r="J287" s="234"/>
      <c r="K287" s="234"/>
      <c r="L287" s="240"/>
      <c r="M287" s="241"/>
      <c r="N287" s="242"/>
      <c r="O287" s="242"/>
      <c r="P287" s="242"/>
      <c r="Q287" s="242"/>
      <c r="R287" s="242"/>
      <c r="S287" s="242"/>
      <c r="T287" s="24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4" t="s">
        <v>168</v>
      </c>
      <c r="AU287" s="244" t="s">
        <v>86</v>
      </c>
      <c r="AV287" s="13" t="s">
        <v>86</v>
      </c>
      <c r="AW287" s="13" t="s">
        <v>4</v>
      </c>
      <c r="AX287" s="13" t="s">
        <v>84</v>
      </c>
      <c r="AY287" s="244" t="s">
        <v>160</v>
      </c>
    </row>
    <row r="288" s="2" customFormat="1" ht="14.4" customHeight="1">
      <c r="A288" s="38"/>
      <c r="B288" s="39"/>
      <c r="C288" s="219" t="s">
        <v>503</v>
      </c>
      <c r="D288" s="219" t="s">
        <v>162</v>
      </c>
      <c r="E288" s="220" t="s">
        <v>504</v>
      </c>
      <c r="F288" s="221" t="s">
        <v>505</v>
      </c>
      <c r="G288" s="222" t="s">
        <v>195</v>
      </c>
      <c r="H288" s="223">
        <v>2.9950000000000001</v>
      </c>
      <c r="I288" s="224"/>
      <c r="J288" s="225">
        <f>ROUND(I288*H288,2)</f>
        <v>0</v>
      </c>
      <c r="K288" s="226"/>
      <c r="L288" s="44"/>
      <c r="M288" s="227" t="s">
        <v>1</v>
      </c>
      <c r="N288" s="228" t="s">
        <v>41</v>
      </c>
      <c r="O288" s="91"/>
      <c r="P288" s="229">
        <f>O288*H288</f>
        <v>0</v>
      </c>
      <c r="Q288" s="229">
        <v>0</v>
      </c>
      <c r="R288" s="229">
        <f>Q288*H288</f>
        <v>0</v>
      </c>
      <c r="S288" s="229">
        <v>0</v>
      </c>
      <c r="T288" s="230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1" t="s">
        <v>240</v>
      </c>
      <c r="AT288" s="231" t="s">
        <v>162</v>
      </c>
      <c r="AU288" s="231" t="s">
        <v>86</v>
      </c>
      <c r="AY288" s="17" t="s">
        <v>160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7" t="s">
        <v>84</v>
      </c>
      <c r="BK288" s="232">
        <f>ROUND(I288*H288,2)</f>
        <v>0</v>
      </c>
      <c r="BL288" s="17" t="s">
        <v>240</v>
      </c>
      <c r="BM288" s="231" t="s">
        <v>506</v>
      </c>
    </row>
    <row r="289" s="12" customFormat="1" ht="22.8" customHeight="1">
      <c r="A289" s="12"/>
      <c r="B289" s="203"/>
      <c r="C289" s="204"/>
      <c r="D289" s="205" t="s">
        <v>75</v>
      </c>
      <c r="E289" s="217" t="s">
        <v>507</v>
      </c>
      <c r="F289" s="217" t="s">
        <v>508</v>
      </c>
      <c r="G289" s="204"/>
      <c r="H289" s="204"/>
      <c r="I289" s="207"/>
      <c r="J289" s="218">
        <f>BK289</f>
        <v>0</v>
      </c>
      <c r="K289" s="204"/>
      <c r="L289" s="209"/>
      <c r="M289" s="210"/>
      <c r="N289" s="211"/>
      <c r="O289" s="211"/>
      <c r="P289" s="212">
        <f>SUM(P290:P294)</f>
        <v>0</v>
      </c>
      <c r="Q289" s="211"/>
      <c r="R289" s="212">
        <f>SUM(R290:R294)</f>
        <v>0.11623</v>
      </c>
      <c r="S289" s="211"/>
      <c r="T289" s="213">
        <f>SUM(T290:T294)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14" t="s">
        <v>86</v>
      </c>
      <c r="AT289" s="215" t="s">
        <v>75</v>
      </c>
      <c r="AU289" s="215" t="s">
        <v>84</v>
      </c>
      <c r="AY289" s="214" t="s">
        <v>160</v>
      </c>
      <c r="BK289" s="216">
        <f>SUM(BK290:BK294)</f>
        <v>0</v>
      </c>
    </row>
    <row r="290" s="2" customFormat="1" ht="14.4" customHeight="1">
      <c r="A290" s="38"/>
      <c r="B290" s="39"/>
      <c r="C290" s="219" t="s">
        <v>509</v>
      </c>
      <c r="D290" s="219" t="s">
        <v>162</v>
      </c>
      <c r="E290" s="220" t="s">
        <v>510</v>
      </c>
      <c r="F290" s="221" t="s">
        <v>511</v>
      </c>
      <c r="G290" s="222" t="s">
        <v>248</v>
      </c>
      <c r="H290" s="223">
        <v>8.5</v>
      </c>
      <c r="I290" s="224"/>
      <c r="J290" s="225">
        <f>ROUND(I290*H290,2)</f>
        <v>0</v>
      </c>
      <c r="K290" s="226"/>
      <c r="L290" s="44"/>
      <c r="M290" s="227" t="s">
        <v>1</v>
      </c>
      <c r="N290" s="228" t="s">
        <v>41</v>
      </c>
      <c r="O290" s="91"/>
      <c r="P290" s="229">
        <f>O290*H290</f>
        <v>0</v>
      </c>
      <c r="Q290" s="229">
        <v>0.012319999999999999</v>
      </c>
      <c r="R290" s="229">
        <f>Q290*H290</f>
        <v>0.10471999999999999</v>
      </c>
      <c r="S290" s="229">
        <v>0</v>
      </c>
      <c r="T290" s="23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1" t="s">
        <v>240</v>
      </c>
      <c r="AT290" s="231" t="s">
        <v>162</v>
      </c>
      <c r="AU290" s="231" t="s">
        <v>86</v>
      </c>
      <c r="AY290" s="17" t="s">
        <v>160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7" t="s">
        <v>84</v>
      </c>
      <c r="BK290" s="232">
        <f>ROUND(I290*H290,2)</f>
        <v>0</v>
      </c>
      <c r="BL290" s="17" t="s">
        <v>240</v>
      </c>
      <c r="BM290" s="231" t="s">
        <v>512</v>
      </c>
    </row>
    <row r="291" s="2" customFormat="1" ht="14.4" customHeight="1">
      <c r="A291" s="38"/>
      <c r="B291" s="39"/>
      <c r="C291" s="219" t="s">
        <v>513</v>
      </c>
      <c r="D291" s="219" t="s">
        <v>162</v>
      </c>
      <c r="E291" s="220" t="s">
        <v>514</v>
      </c>
      <c r="F291" s="221" t="s">
        <v>515</v>
      </c>
      <c r="G291" s="222" t="s">
        <v>248</v>
      </c>
      <c r="H291" s="223">
        <v>8</v>
      </c>
      <c r="I291" s="224"/>
      <c r="J291" s="225">
        <f>ROUND(I291*H291,2)</f>
        <v>0</v>
      </c>
      <c r="K291" s="226"/>
      <c r="L291" s="44"/>
      <c r="M291" s="227" t="s">
        <v>1</v>
      </c>
      <c r="N291" s="228" t="s">
        <v>41</v>
      </c>
      <c r="O291" s="91"/>
      <c r="P291" s="229">
        <f>O291*H291</f>
        <v>0</v>
      </c>
      <c r="Q291" s="229">
        <v>0.0012600000000000001</v>
      </c>
      <c r="R291" s="229">
        <f>Q291*H291</f>
        <v>0.01008</v>
      </c>
      <c r="S291" s="229">
        <v>0</v>
      </c>
      <c r="T291" s="230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1" t="s">
        <v>240</v>
      </c>
      <c r="AT291" s="231" t="s">
        <v>162</v>
      </c>
      <c r="AU291" s="231" t="s">
        <v>86</v>
      </c>
      <c r="AY291" s="17" t="s">
        <v>160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7" t="s">
        <v>84</v>
      </c>
      <c r="BK291" s="232">
        <f>ROUND(I291*H291,2)</f>
        <v>0</v>
      </c>
      <c r="BL291" s="17" t="s">
        <v>240</v>
      </c>
      <c r="BM291" s="231" t="s">
        <v>516</v>
      </c>
    </row>
    <row r="292" s="2" customFormat="1" ht="14.4" customHeight="1">
      <c r="A292" s="38"/>
      <c r="B292" s="39"/>
      <c r="C292" s="219" t="s">
        <v>517</v>
      </c>
      <c r="D292" s="219" t="s">
        <v>162</v>
      </c>
      <c r="E292" s="220" t="s">
        <v>518</v>
      </c>
      <c r="F292" s="221" t="s">
        <v>519</v>
      </c>
      <c r="G292" s="222" t="s">
        <v>222</v>
      </c>
      <c r="H292" s="223">
        <v>1</v>
      </c>
      <c r="I292" s="224"/>
      <c r="J292" s="225">
        <f>ROUND(I292*H292,2)</f>
        <v>0</v>
      </c>
      <c r="K292" s="226"/>
      <c r="L292" s="44"/>
      <c r="M292" s="227" t="s">
        <v>1</v>
      </c>
      <c r="N292" s="228" t="s">
        <v>41</v>
      </c>
      <c r="O292" s="91"/>
      <c r="P292" s="229">
        <f>O292*H292</f>
        <v>0</v>
      </c>
      <c r="Q292" s="229">
        <v>0.0014300000000000001</v>
      </c>
      <c r="R292" s="229">
        <f>Q292*H292</f>
        <v>0.0014300000000000001</v>
      </c>
      <c r="S292" s="229">
        <v>0</v>
      </c>
      <c r="T292" s="23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1" t="s">
        <v>240</v>
      </c>
      <c r="AT292" s="231" t="s">
        <v>162</v>
      </c>
      <c r="AU292" s="231" t="s">
        <v>86</v>
      </c>
      <c r="AY292" s="17" t="s">
        <v>160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7" t="s">
        <v>84</v>
      </c>
      <c r="BK292" s="232">
        <f>ROUND(I292*H292,2)</f>
        <v>0</v>
      </c>
      <c r="BL292" s="17" t="s">
        <v>240</v>
      </c>
      <c r="BM292" s="231" t="s">
        <v>520</v>
      </c>
    </row>
    <row r="293" s="2" customFormat="1" ht="14.4" customHeight="1">
      <c r="A293" s="38"/>
      <c r="B293" s="39"/>
      <c r="C293" s="219" t="s">
        <v>521</v>
      </c>
      <c r="D293" s="219" t="s">
        <v>162</v>
      </c>
      <c r="E293" s="220" t="s">
        <v>522</v>
      </c>
      <c r="F293" s="221" t="s">
        <v>523</v>
      </c>
      <c r="G293" s="222" t="s">
        <v>248</v>
      </c>
      <c r="H293" s="223">
        <v>16.5</v>
      </c>
      <c r="I293" s="224"/>
      <c r="J293" s="225">
        <f>ROUND(I293*H293,2)</f>
        <v>0</v>
      </c>
      <c r="K293" s="226"/>
      <c r="L293" s="44"/>
      <c r="M293" s="227" t="s">
        <v>1</v>
      </c>
      <c r="N293" s="228" t="s">
        <v>41</v>
      </c>
      <c r="O293" s="91"/>
      <c r="P293" s="229">
        <f>O293*H293</f>
        <v>0</v>
      </c>
      <c r="Q293" s="229">
        <v>0</v>
      </c>
      <c r="R293" s="229">
        <f>Q293*H293</f>
        <v>0</v>
      </c>
      <c r="S293" s="229">
        <v>0</v>
      </c>
      <c r="T293" s="230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1" t="s">
        <v>240</v>
      </c>
      <c r="AT293" s="231" t="s">
        <v>162</v>
      </c>
      <c r="AU293" s="231" t="s">
        <v>86</v>
      </c>
      <c r="AY293" s="17" t="s">
        <v>160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7" t="s">
        <v>84</v>
      </c>
      <c r="BK293" s="232">
        <f>ROUND(I293*H293,2)</f>
        <v>0</v>
      </c>
      <c r="BL293" s="17" t="s">
        <v>240</v>
      </c>
      <c r="BM293" s="231" t="s">
        <v>524</v>
      </c>
    </row>
    <row r="294" s="2" customFormat="1" ht="14.4" customHeight="1">
      <c r="A294" s="38"/>
      <c r="B294" s="39"/>
      <c r="C294" s="219" t="s">
        <v>525</v>
      </c>
      <c r="D294" s="219" t="s">
        <v>162</v>
      </c>
      <c r="E294" s="220" t="s">
        <v>526</v>
      </c>
      <c r="F294" s="221" t="s">
        <v>527</v>
      </c>
      <c r="G294" s="222" t="s">
        <v>195</v>
      </c>
      <c r="H294" s="223">
        <v>0.11600000000000001</v>
      </c>
      <c r="I294" s="224"/>
      <c r="J294" s="225">
        <f>ROUND(I294*H294,2)</f>
        <v>0</v>
      </c>
      <c r="K294" s="226"/>
      <c r="L294" s="44"/>
      <c r="M294" s="227" t="s">
        <v>1</v>
      </c>
      <c r="N294" s="228" t="s">
        <v>41</v>
      </c>
      <c r="O294" s="91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1" t="s">
        <v>240</v>
      </c>
      <c r="AT294" s="231" t="s">
        <v>162</v>
      </c>
      <c r="AU294" s="231" t="s">
        <v>86</v>
      </c>
      <c r="AY294" s="17" t="s">
        <v>160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7" t="s">
        <v>84</v>
      </c>
      <c r="BK294" s="232">
        <f>ROUND(I294*H294,2)</f>
        <v>0</v>
      </c>
      <c r="BL294" s="17" t="s">
        <v>240</v>
      </c>
      <c r="BM294" s="231" t="s">
        <v>528</v>
      </c>
    </row>
    <row r="295" s="12" customFormat="1" ht="22.8" customHeight="1">
      <c r="A295" s="12"/>
      <c r="B295" s="203"/>
      <c r="C295" s="204"/>
      <c r="D295" s="205" t="s">
        <v>75</v>
      </c>
      <c r="E295" s="217" t="s">
        <v>529</v>
      </c>
      <c r="F295" s="217" t="s">
        <v>530</v>
      </c>
      <c r="G295" s="204"/>
      <c r="H295" s="204"/>
      <c r="I295" s="207"/>
      <c r="J295" s="218">
        <f>BK295</f>
        <v>0</v>
      </c>
      <c r="K295" s="204"/>
      <c r="L295" s="209"/>
      <c r="M295" s="210"/>
      <c r="N295" s="211"/>
      <c r="O295" s="211"/>
      <c r="P295" s="212">
        <f>SUM(P296:P305)</f>
        <v>0</v>
      </c>
      <c r="Q295" s="211"/>
      <c r="R295" s="212">
        <f>SUM(R296:R305)</f>
        <v>0.026994999999999998</v>
      </c>
      <c r="S295" s="211"/>
      <c r="T295" s="213">
        <f>SUM(T296:T305)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14" t="s">
        <v>86</v>
      </c>
      <c r="AT295" s="215" t="s">
        <v>75</v>
      </c>
      <c r="AU295" s="215" t="s">
        <v>84</v>
      </c>
      <c r="AY295" s="214" t="s">
        <v>160</v>
      </c>
      <c r="BK295" s="216">
        <f>SUM(BK296:BK305)</f>
        <v>0</v>
      </c>
    </row>
    <row r="296" s="2" customFormat="1" ht="14.4" customHeight="1">
      <c r="A296" s="38"/>
      <c r="B296" s="39"/>
      <c r="C296" s="219" t="s">
        <v>531</v>
      </c>
      <c r="D296" s="219" t="s">
        <v>162</v>
      </c>
      <c r="E296" s="220" t="s">
        <v>532</v>
      </c>
      <c r="F296" s="221" t="s">
        <v>533</v>
      </c>
      <c r="G296" s="222" t="s">
        <v>248</v>
      </c>
      <c r="H296" s="223">
        <v>4</v>
      </c>
      <c r="I296" s="224"/>
      <c r="J296" s="225">
        <f>ROUND(I296*H296,2)</f>
        <v>0</v>
      </c>
      <c r="K296" s="226"/>
      <c r="L296" s="44"/>
      <c r="M296" s="227" t="s">
        <v>1</v>
      </c>
      <c r="N296" s="228" t="s">
        <v>41</v>
      </c>
      <c r="O296" s="91"/>
      <c r="P296" s="229">
        <f>O296*H296</f>
        <v>0</v>
      </c>
      <c r="Q296" s="229">
        <v>0.00084000000000000003</v>
      </c>
      <c r="R296" s="229">
        <f>Q296*H296</f>
        <v>0.0033600000000000001</v>
      </c>
      <c r="S296" s="229">
        <v>0</v>
      </c>
      <c r="T296" s="230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1" t="s">
        <v>240</v>
      </c>
      <c r="AT296" s="231" t="s">
        <v>162</v>
      </c>
      <c r="AU296" s="231" t="s">
        <v>86</v>
      </c>
      <c r="AY296" s="17" t="s">
        <v>160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7" t="s">
        <v>84</v>
      </c>
      <c r="BK296" s="232">
        <f>ROUND(I296*H296,2)</f>
        <v>0</v>
      </c>
      <c r="BL296" s="17" t="s">
        <v>240</v>
      </c>
      <c r="BM296" s="231" t="s">
        <v>534</v>
      </c>
    </row>
    <row r="297" s="2" customFormat="1">
      <c r="A297" s="38"/>
      <c r="B297" s="39"/>
      <c r="C297" s="40"/>
      <c r="D297" s="235" t="s">
        <v>179</v>
      </c>
      <c r="E297" s="40"/>
      <c r="F297" s="245" t="s">
        <v>535</v>
      </c>
      <c r="G297" s="40"/>
      <c r="H297" s="40"/>
      <c r="I297" s="246"/>
      <c r="J297" s="40"/>
      <c r="K297" s="40"/>
      <c r="L297" s="44"/>
      <c r="M297" s="247"/>
      <c r="N297" s="248"/>
      <c r="O297" s="91"/>
      <c r="P297" s="91"/>
      <c r="Q297" s="91"/>
      <c r="R297" s="91"/>
      <c r="S297" s="91"/>
      <c r="T297" s="92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179</v>
      </c>
      <c r="AU297" s="17" t="s">
        <v>86</v>
      </c>
    </row>
    <row r="298" s="2" customFormat="1" ht="14.4" customHeight="1">
      <c r="A298" s="38"/>
      <c r="B298" s="39"/>
      <c r="C298" s="219" t="s">
        <v>536</v>
      </c>
      <c r="D298" s="219" t="s">
        <v>162</v>
      </c>
      <c r="E298" s="220" t="s">
        <v>537</v>
      </c>
      <c r="F298" s="221" t="s">
        <v>538</v>
      </c>
      <c r="G298" s="222" t="s">
        <v>248</v>
      </c>
      <c r="H298" s="223">
        <v>15</v>
      </c>
      <c r="I298" s="224"/>
      <c r="J298" s="225">
        <f>ROUND(I298*H298,2)</f>
        <v>0</v>
      </c>
      <c r="K298" s="226"/>
      <c r="L298" s="44"/>
      <c r="M298" s="227" t="s">
        <v>1</v>
      </c>
      <c r="N298" s="228" t="s">
        <v>41</v>
      </c>
      <c r="O298" s="91"/>
      <c r="P298" s="229">
        <f>O298*H298</f>
        <v>0</v>
      </c>
      <c r="Q298" s="229">
        <v>0.00091</v>
      </c>
      <c r="R298" s="229">
        <f>Q298*H298</f>
        <v>0.013650000000000001</v>
      </c>
      <c r="S298" s="229">
        <v>0</v>
      </c>
      <c r="T298" s="230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1" t="s">
        <v>240</v>
      </c>
      <c r="AT298" s="231" t="s">
        <v>162</v>
      </c>
      <c r="AU298" s="231" t="s">
        <v>86</v>
      </c>
      <c r="AY298" s="17" t="s">
        <v>160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7" t="s">
        <v>84</v>
      </c>
      <c r="BK298" s="232">
        <f>ROUND(I298*H298,2)</f>
        <v>0</v>
      </c>
      <c r="BL298" s="17" t="s">
        <v>240</v>
      </c>
      <c r="BM298" s="231" t="s">
        <v>539</v>
      </c>
    </row>
    <row r="299" s="2" customFormat="1">
      <c r="A299" s="38"/>
      <c r="B299" s="39"/>
      <c r="C299" s="40"/>
      <c r="D299" s="235" t="s">
        <v>179</v>
      </c>
      <c r="E299" s="40"/>
      <c r="F299" s="245" t="s">
        <v>535</v>
      </c>
      <c r="G299" s="40"/>
      <c r="H299" s="40"/>
      <c r="I299" s="246"/>
      <c r="J299" s="40"/>
      <c r="K299" s="40"/>
      <c r="L299" s="44"/>
      <c r="M299" s="247"/>
      <c r="N299" s="248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179</v>
      </c>
      <c r="AU299" s="17" t="s">
        <v>86</v>
      </c>
    </row>
    <row r="300" s="2" customFormat="1" ht="14.4" customHeight="1">
      <c r="A300" s="38"/>
      <c r="B300" s="39"/>
      <c r="C300" s="219" t="s">
        <v>540</v>
      </c>
      <c r="D300" s="219" t="s">
        <v>162</v>
      </c>
      <c r="E300" s="220" t="s">
        <v>541</v>
      </c>
      <c r="F300" s="221" t="s">
        <v>542</v>
      </c>
      <c r="G300" s="222" t="s">
        <v>248</v>
      </c>
      <c r="H300" s="223">
        <v>1.5</v>
      </c>
      <c r="I300" s="224"/>
      <c r="J300" s="225">
        <f>ROUND(I300*H300,2)</f>
        <v>0</v>
      </c>
      <c r="K300" s="226"/>
      <c r="L300" s="44"/>
      <c r="M300" s="227" t="s">
        <v>1</v>
      </c>
      <c r="N300" s="228" t="s">
        <v>41</v>
      </c>
      <c r="O300" s="91"/>
      <c r="P300" s="229">
        <f>O300*H300</f>
        <v>0</v>
      </c>
      <c r="Q300" s="229">
        <v>0.0011900000000000001</v>
      </c>
      <c r="R300" s="229">
        <f>Q300*H300</f>
        <v>0.0017850000000000001</v>
      </c>
      <c r="S300" s="229">
        <v>0</v>
      </c>
      <c r="T300" s="23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240</v>
      </c>
      <c r="AT300" s="231" t="s">
        <v>162</v>
      </c>
      <c r="AU300" s="231" t="s">
        <v>86</v>
      </c>
      <c r="AY300" s="17" t="s">
        <v>160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84</v>
      </c>
      <c r="BK300" s="232">
        <f>ROUND(I300*H300,2)</f>
        <v>0</v>
      </c>
      <c r="BL300" s="17" t="s">
        <v>240</v>
      </c>
      <c r="BM300" s="231" t="s">
        <v>543</v>
      </c>
    </row>
    <row r="301" s="2" customFormat="1">
      <c r="A301" s="38"/>
      <c r="B301" s="39"/>
      <c r="C301" s="40"/>
      <c r="D301" s="235" t="s">
        <v>179</v>
      </c>
      <c r="E301" s="40"/>
      <c r="F301" s="245" t="s">
        <v>535</v>
      </c>
      <c r="G301" s="40"/>
      <c r="H301" s="40"/>
      <c r="I301" s="246"/>
      <c r="J301" s="40"/>
      <c r="K301" s="40"/>
      <c r="L301" s="44"/>
      <c r="M301" s="247"/>
      <c r="N301" s="248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179</v>
      </c>
      <c r="AU301" s="17" t="s">
        <v>86</v>
      </c>
    </row>
    <row r="302" s="2" customFormat="1" ht="14.4" customHeight="1">
      <c r="A302" s="38"/>
      <c r="B302" s="39"/>
      <c r="C302" s="219" t="s">
        <v>544</v>
      </c>
      <c r="D302" s="219" t="s">
        <v>162</v>
      </c>
      <c r="E302" s="220" t="s">
        <v>545</v>
      </c>
      <c r="F302" s="221" t="s">
        <v>546</v>
      </c>
      <c r="G302" s="222" t="s">
        <v>547</v>
      </c>
      <c r="H302" s="223">
        <v>1</v>
      </c>
      <c r="I302" s="224"/>
      <c r="J302" s="225">
        <f>ROUND(I302*H302,2)</f>
        <v>0</v>
      </c>
      <c r="K302" s="226"/>
      <c r="L302" s="44"/>
      <c r="M302" s="227" t="s">
        <v>1</v>
      </c>
      <c r="N302" s="228" t="s">
        <v>41</v>
      </c>
      <c r="O302" s="91"/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1" t="s">
        <v>240</v>
      </c>
      <c r="AT302" s="231" t="s">
        <v>162</v>
      </c>
      <c r="AU302" s="231" t="s">
        <v>86</v>
      </c>
      <c r="AY302" s="17" t="s">
        <v>160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7" t="s">
        <v>84</v>
      </c>
      <c r="BK302" s="232">
        <f>ROUND(I302*H302,2)</f>
        <v>0</v>
      </c>
      <c r="BL302" s="17" t="s">
        <v>240</v>
      </c>
      <c r="BM302" s="231" t="s">
        <v>548</v>
      </c>
    </row>
    <row r="303" s="2" customFormat="1" ht="14.4" customHeight="1">
      <c r="A303" s="38"/>
      <c r="B303" s="39"/>
      <c r="C303" s="219" t="s">
        <v>549</v>
      </c>
      <c r="D303" s="219" t="s">
        <v>162</v>
      </c>
      <c r="E303" s="220" t="s">
        <v>550</v>
      </c>
      <c r="F303" s="221" t="s">
        <v>551</v>
      </c>
      <c r="G303" s="222" t="s">
        <v>248</v>
      </c>
      <c r="H303" s="223">
        <v>20</v>
      </c>
      <c r="I303" s="224"/>
      <c r="J303" s="225">
        <f>ROUND(I303*H303,2)</f>
        <v>0</v>
      </c>
      <c r="K303" s="226"/>
      <c r="L303" s="44"/>
      <c r="M303" s="227" t="s">
        <v>1</v>
      </c>
      <c r="N303" s="228" t="s">
        <v>41</v>
      </c>
      <c r="O303" s="91"/>
      <c r="P303" s="229">
        <f>O303*H303</f>
        <v>0</v>
      </c>
      <c r="Q303" s="229">
        <v>0.00040000000000000002</v>
      </c>
      <c r="R303" s="229">
        <f>Q303*H303</f>
        <v>0.0080000000000000002</v>
      </c>
      <c r="S303" s="229">
        <v>0</v>
      </c>
      <c r="T303" s="230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1" t="s">
        <v>240</v>
      </c>
      <c r="AT303" s="231" t="s">
        <v>162</v>
      </c>
      <c r="AU303" s="231" t="s">
        <v>86</v>
      </c>
      <c r="AY303" s="17" t="s">
        <v>160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17" t="s">
        <v>84</v>
      </c>
      <c r="BK303" s="232">
        <f>ROUND(I303*H303,2)</f>
        <v>0</v>
      </c>
      <c r="BL303" s="17" t="s">
        <v>240</v>
      </c>
      <c r="BM303" s="231" t="s">
        <v>552</v>
      </c>
    </row>
    <row r="304" s="2" customFormat="1" ht="14.4" customHeight="1">
      <c r="A304" s="38"/>
      <c r="B304" s="39"/>
      <c r="C304" s="219" t="s">
        <v>553</v>
      </c>
      <c r="D304" s="219" t="s">
        <v>162</v>
      </c>
      <c r="E304" s="220" t="s">
        <v>554</v>
      </c>
      <c r="F304" s="221" t="s">
        <v>555</v>
      </c>
      <c r="G304" s="222" t="s">
        <v>248</v>
      </c>
      <c r="H304" s="223">
        <v>20</v>
      </c>
      <c r="I304" s="224"/>
      <c r="J304" s="225">
        <f>ROUND(I304*H304,2)</f>
        <v>0</v>
      </c>
      <c r="K304" s="226"/>
      <c r="L304" s="44"/>
      <c r="M304" s="227" t="s">
        <v>1</v>
      </c>
      <c r="N304" s="228" t="s">
        <v>41</v>
      </c>
      <c r="O304" s="91"/>
      <c r="P304" s="229">
        <f>O304*H304</f>
        <v>0</v>
      </c>
      <c r="Q304" s="229">
        <v>1.0000000000000001E-05</v>
      </c>
      <c r="R304" s="229">
        <f>Q304*H304</f>
        <v>0.00020000000000000001</v>
      </c>
      <c r="S304" s="229">
        <v>0</v>
      </c>
      <c r="T304" s="230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1" t="s">
        <v>240</v>
      </c>
      <c r="AT304" s="231" t="s">
        <v>162</v>
      </c>
      <c r="AU304" s="231" t="s">
        <v>86</v>
      </c>
      <c r="AY304" s="17" t="s">
        <v>160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7" t="s">
        <v>84</v>
      </c>
      <c r="BK304" s="232">
        <f>ROUND(I304*H304,2)</f>
        <v>0</v>
      </c>
      <c r="BL304" s="17" t="s">
        <v>240</v>
      </c>
      <c r="BM304" s="231" t="s">
        <v>556</v>
      </c>
    </row>
    <row r="305" s="2" customFormat="1" ht="14.4" customHeight="1">
      <c r="A305" s="38"/>
      <c r="B305" s="39"/>
      <c r="C305" s="219" t="s">
        <v>557</v>
      </c>
      <c r="D305" s="219" t="s">
        <v>162</v>
      </c>
      <c r="E305" s="220" t="s">
        <v>558</v>
      </c>
      <c r="F305" s="221" t="s">
        <v>559</v>
      </c>
      <c r="G305" s="222" t="s">
        <v>195</v>
      </c>
      <c r="H305" s="223">
        <v>0.027</v>
      </c>
      <c r="I305" s="224"/>
      <c r="J305" s="225">
        <f>ROUND(I305*H305,2)</f>
        <v>0</v>
      </c>
      <c r="K305" s="226"/>
      <c r="L305" s="44"/>
      <c r="M305" s="227" t="s">
        <v>1</v>
      </c>
      <c r="N305" s="228" t="s">
        <v>41</v>
      </c>
      <c r="O305" s="91"/>
      <c r="P305" s="229">
        <f>O305*H305</f>
        <v>0</v>
      </c>
      <c r="Q305" s="229">
        <v>0</v>
      </c>
      <c r="R305" s="229">
        <f>Q305*H305</f>
        <v>0</v>
      </c>
      <c r="S305" s="229">
        <v>0</v>
      </c>
      <c r="T305" s="230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1" t="s">
        <v>240</v>
      </c>
      <c r="AT305" s="231" t="s">
        <v>162</v>
      </c>
      <c r="AU305" s="231" t="s">
        <v>86</v>
      </c>
      <c r="AY305" s="17" t="s">
        <v>160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17" t="s">
        <v>84</v>
      </c>
      <c r="BK305" s="232">
        <f>ROUND(I305*H305,2)</f>
        <v>0</v>
      </c>
      <c r="BL305" s="17" t="s">
        <v>240</v>
      </c>
      <c r="BM305" s="231" t="s">
        <v>560</v>
      </c>
    </row>
    <row r="306" s="12" customFormat="1" ht="22.8" customHeight="1">
      <c r="A306" s="12"/>
      <c r="B306" s="203"/>
      <c r="C306" s="204"/>
      <c r="D306" s="205" t="s">
        <v>75</v>
      </c>
      <c r="E306" s="217" t="s">
        <v>561</v>
      </c>
      <c r="F306" s="217" t="s">
        <v>562</v>
      </c>
      <c r="G306" s="204"/>
      <c r="H306" s="204"/>
      <c r="I306" s="207"/>
      <c r="J306" s="218">
        <f>BK306</f>
        <v>0</v>
      </c>
      <c r="K306" s="204"/>
      <c r="L306" s="209"/>
      <c r="M306" s="210"/>
      <c r="N306" s="211"/>
      <c r="O306" s="211"/>
      <c r="P306" s="212">
        <f>SUM(P307:P325)</f>
        <v>0</v>
      </c>
      <c r="Q306" s="211"/>
      <c r="R306" s="212">
        <f>SUM(R307:R325)</f>
        <v>0.17313000000000001</v>
      </c>
      <c r="S306" s="211"/>
      <c r="T306" s="213">
        <f>SUM(T307:T325)</f>
        <v>0.058250000000000003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14" t="s">
        <v>86</v>
      </c>
      <c r="AT306" s="215" t="s">
        <v>75</v>
      </c>
      <c r="AU306" s="215" t="s">
        <v>84</v>
      </c>
      <c r="AY306" s="214" t="s">
        <v>160</v>
      </c>
      <c r="BK306" s="216">
        <f>SUM(BK307:BK325)</f>
        <v>0</v>
      </c>
    </row>
    <row r="307" s="2" customFormat="1" ht="14.4" customHeight="1">
      <c r="A307" s="38"/>
      <c r="B307" s="39"/>
      <c r="C307" s="219" t="s">
        <v>563</v>
      </c>
      <c r="D307" s="219" t="s">
        <v>162</v>
      </c>
      <c r="E307" s="220" t="s">
        <v>564</v>
      </c>
      <c r="F307" s="221" t="s">
        <v>565</v>
      </c>
      <c r="G307" s="222" t="s">
        <v>547</v>
      </c>
      <c r="H307" s="223">
        <v>1</v>
      </c>
      <c r="I307" s="224"/>
      <c r="J307" s="225">
        <f>ROUND(I307*H307,2)</f>
        <v>0</v>
      </c>
      <c r="K307" s="226"/>
      <c r="L307" s="44"/>
      <c r="M307" s="227" t="s">
        <v>1</v>
      </c>
      <c r="N307" s="228" t="s">
        <v>41</v>
      </c>
      <c r="O307" s="91"/>
      <c r="P307" s="229">
        <f>O307*H307</f>
        <v>0</v>
      </c>
      <c r="Q307" s="229">
        <v>0</v>
      </c>
      <c r="R307" s="229">
        <f>Q307*H307</f>
        <v>0</v>
      </c>
      <c r="S307" s="229">
        <v>0.01933</v>
      </c>
      <c r="T307" s="230">
        <f>S307*H307</f>
        <v>0.01933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1" t="s">
        <v>240</v>
      </c>
      <c r="AT307" s="231" t="s">
        <v>162</v>
      </c>
      <c r="AU307" s="231" t="s">
        <v>86</v>
      </c>
      <c r="AY307" s="17" t="s">
        <v>160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7" t="s">
        <v>84</v>
      </c>
      <c r="BK307" s="232">
        <f>ROUND(I307*H307,2)</f>
        <v>0</v>
      </c>
      <c r="BL307" s="17" t="s">
        <v>240</v>
      </c>
      <c r="BM307" s="231" t="s">
        <v>566</v>
      </c>
    </row>
    <row r="308" s="2" customFormat="1" ht="14.4" customHeight="1">
      <c r="A308" s="38"/>
      <c r="B308" s="39"/>
      <c r="C308" s="219" t="s">
        <v>567</v>
      </c>
      <c r="D308" s="219" t="s">
        <v>162</v>
      </c>
      <c r="E308" s="220" t="s">
        <v>568</v>
      </c>
      <c r="F308" s="221" t="s">
        <v>569</v>
      </c>
      <c r="G308" s="222" t="s">
        <v>547</v>
      </c>
      <c r="H308" s="223">
        <v>1</v>
      </c>
      <c r="I308" s="224"/>
      <c r="J308" s="225">
        <f>ROUND(I308*H308,2)</f>
        <v>0</v>
      </c>
      <c r="K308" s="226"/>
      <c r="L308" s="44"/>
      <c r="M308" s="227" t="s">
        <v>1</v>
      </c>
      <c r="N308" s="228" t="s">
        <v>41</v>
      </c>
      <c r="O308" s="91"/>
      <c r="P308" s="229">
        <f>O308*H308</f>
        <v>0</v>
      </c>
      <c r="Q308" s="229">
        <v>0.023230000000000001</v>
      </c>
      <c r="R308" s="229">
        <f>Q308*H308</f>
        <v>0.023230000000000001</v>
      </c>
      <c r="S308" s="229">
        <v>0</v>
      </c>
      <c r="T308" s="230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1" t="s">
        <v>240</v>
      </c>
      <c r="AT308" s="231" t="s">
        <v>162</v>
      </c>
      <c r="AU308" s="231" t="s">
        <v>86</v>
      </c>
      <c r="AY308" s="17" t="s">
        <v>160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7" t="s">
        <v>84</v>
      </c>
      <c r="BK308" s="232">
        <f>ROUND(I308*H308,2)</f>
        <v>0</v>
      </c>
      <c r="BL308" s="17" t="s">
        <v>240</v>
      </c>
      <c r="BM308" s="231" t="s">
        <v>570</v>
      </c>
    </row>
    <row r="309" s="2" customFormat="1" ht="14.4" customHeight="1">
      <c r="A309" s="38"/>
      <c r="B309" s="39"/>
      <c r="C309" s="219" t="s">
        <v>571</v>
      </c>
      <c r="D309" s="219" t="s">
        <v>162</v>
      </c>
      <c r="E309" s="220" t="s">
        <v>572</v>
      </c>
      <c r="F309" s="221" t="s">
        <v>573</v>
      </c>
      <c r="G309" s="222" t="s">
        <v>547</v>
      </c>
      <c r="H309" s="223">
        <v>2</v>
      </c>
      <c r="I309" s="224"/>
      <c r="J309" s="225">
        <f>ROUND(I309*H309,2)</f>
        <v>0</v>
      </c>
      <c r="K309" s="226"/>
      <c r="L309" s="44"/>
      <c r="M309" s="227" t="s">
        <v>1</v>
      </c>
      <c r="N309" s="228" t="s">
        <v>41</v>
      </c>
      <c r="O309" s="91"/>
      <c r="P309" s="229">
        <f>O309*H309</f>
        <v>0</v>
      </c>
      <c r="Q309" s="229">
        <v>0</v>
      </c>
      <c r="R309" s="229">
        <f>Q309*H309</f>
        <v>0</v>
      </c>
      <c r="S309" s="229">
        <v>0.019460000000000002</v>
      </c>
      <c r="T309" s="230">
        <f>S309*H309</f>
        <v>0.038920000000000003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1" t="s">
        <v>240</v>
      </c>
      <c r="AT309" s="231" t="s">
        <v>162</v>
      </c>
      <c r="AU309" s="231" t="s">
        <v>86</v>
      </c>
      <c r="AY309" s="17" t="s">
        <v>160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7" t="s">
        <v>84</v>
      </c>
      <c r="BK309" s="232">
        <f>ROUND(I309*H309,2)</f>
        <v>0</v>
      </c>
      <c r="BL309" s="17" t="s">
        <v>240</v>
      </c>
      <c r="BM309" s="231" t="s">
        <v>574</v>
      </c>
    </row>
    <row r="310" s="2" customFormat="1" ht="14.4" customHeight="1">
      <c r="A310" s="38"/>
      <c r="B310" s="39"/>
      <c r="C310" s="219" t="s">
        <v>575</v>
      </c>
      <c r="D310" s="219" t="s">
        <v>162</v>
      </c>
      <c r="E310" s="220" t="s">
        <v>576</v>
      </c>
      <c r="F310" s="221" t="s">
        <v>577</v>
      </c>
      <c r="G310" s="222" t="s">
        <v>547</v>
      </c>
      <c r="H310" s="223">
        <v>3</v>
      </c>
      <c r="I310" s="224"/>
      <c r="J310" s="225">
        <f>ROUND(I310*H310,2)</f>
        <v>0</v>
      </c>
      <c r="K310" s="226"/>
      <c r="L310" s="44"/>
      <c r="M310" s="227" t="s">
        <v>1</v>
      </c>
      <c r="N310" s="228" t="s">
        <v>41</v>
      </c>
      <c r="O310" s="91"/>
      <c r="P310" s="229">
        <f>O310*H310</f>
        <v>0</v>
      </c>
      <c r="Q310" s="229">
        <v>0.016469999999999999</v>
      </c>
      <c r="R310" s="229">
        <f>Q310*H310</f>
        <v>0.049409999999999996</v>
      </c>
      <c r="S310" s="229">
        <v>0</v>
      </c>
      <c r="T310" s="230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31" t="s">
        <v>240</v>
      </c>
      <c r="AT310" s="231" t="s">
        <v>162</v>
      </c>
      <c r="AU310" s="231" t="s">
        <v>86</v>
      </c>
      <c r="AY310" s="17" t="s">
        <v>160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7" t="s">
        <v>84</v>
      </c>
      <c r="BK310" s="232">
        <f>ROUND(I310*H310,2)</f>
        <v>0</v>
      </c>
      <c r="BL310" s="17" t="s">
        <v>240</v>
      </c>
      <c r="BM310" s="231" t="s">
        <v>578</v>
      </c>
    </row>
    <row r="311" s="2" customFormat="1" ht="14.4" customHeight="1">
      <c r="A311" s="38"/>
      <c r="B311" s="39"/>
      <c r="C311" s="219" t="s">
        <v>579</v>
      </c>
      <c r="D311" s="219" t="s">
        <v>162</v>
      </c>
      <c r="E311" s="220" t="s">
        <v>580</v>
      </c>
      <c r="F311" s="221" t="s">
        <v>581</v>
      </c>
      <c r="G311" s="222" t="s">
        <v>547</v>
      </c>
      <c r="H311" s="223">
        <v>1</v>
      </c>
      <c r="I311" s="224"/>
      <c r="J311" s="225">
        <f>ROUND(I311*H311,2)</f>
        <v>0</v>
      </c>
      <c r="K311" s="226"/>
      <c r="L311" s="44"/>
      <c r="M311" s="227" t="s">
        <v>1</v>
      </c>
      <c r="N311" s="228" t="s">
        <v>41</v>
      </c>
      <c r="O311" s="91"/>
      <c r="P311" s="229">
        <f>O311*H311</f>
        <v>0</v>
      </c>
      <c r="Q311" s="229">
        <v>0.00034000000000000002</v>
      </c>
      <c r="R311" s="229">
        <f>Q311*H311</f>
        <v>0.00034000000000000002</v>
      </c>
      <c r="S311" s="229">
        <v>0</v>
      </c>
      <c r="T311" s="230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31" t="s">
        <v>240</v>
      </c>
      <c r="AT311" s="231" t="s">
        <v>162</v>
      </c>
      <c r="AU311" s="231" t="s">
        <v>86</v>
      </c>
      <c r="AY311" s="17" t="s">
        <v>160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7" t="s">
        <v>84</v>
      </c>
      <c r="BK311" s="232">
        <f>ROUND(I311*H311,2)</f>
        <v>0</v>
      </c>
      <c r="BL311" s="17" t="s">
        <v>240</v>
      </c>
      <c r="BM311" s="231" t="s">
        <v>582</v>
      </c>
    </row>
    <row r="312" s="2" customFormat="1" ht="14.4" customHeight="1">
      <c r="A312" s="38"/>
      <c r="B312" s="39"/>
      <c r="C312" s="249" t="s">
        <v>583</v>
      </c>
      <c r="D312" s="249" t="s">
        <v>192</v>
      </c>
      <c r="E312" s="250" t="s">
        <v>584</v>
      </c>
      <c r="F312" s="251" t="s">
        <v>585</v>
      </c>
      <c r="G312" s="252" t="s">
        <v>222</v>
      </c>
      <c r="H312" s="253">
        <v>1</v>
      </c>
      <c r="I312" s="254"/>
      <c r="J312" s="255">
        <f>ROUND(I312*H312,2)</f>
        <v>0</v>
      </c>
      <c r="K312" s="256"/>
      <c r="L312" s="257"/>
      <c r="M312" s="258" t="s">
        <v>1</v>
      </c>
      <c r="N312" s="259" t="s">
        <v>41</v>
      </c>
      <c r="O312" s="91"/>
      <c r="P312" s="229">
        <f>O312*H312</f>
        <v>0</v>
      </c>
      <c r="Q312" s="229">
        <v>0.02</v>
      </c>
      <c r="R312" s="229">
        <f>Q312*H312</f>
        <v>0.02</v>
      </c>
      <c r="S312" s="229">
        <v>0</v>
      </c>
      <c r="T312" s="230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1" t="s">
        <v>322</v>
      </c>
      <c r="AT312" s="231" t="s">
        <v>192</v>
      </c>
      <c r="AU312" s="231" t="s">
        <v>86</v>
      </c>
      <c r="AY312" s="17" t="s">
        <v>160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7" t="s">
        <v>84</v>
      </c>
      <c r="BK312" s="232">
        <f>ROUND(I312*H312,2)</f>
        <v>0</v>
      </c>
      <c r="BL312" s="17" t="s">
        <v>240</v>
      </c>
      <c r="BM312" s="231" t="s">
        <v>586</v>
      </c>
    </row>
    <row r="313" s="2" customFormat="1" ht="14.4" customHeight="1">
      <c r="A313" s="38"/>
      <c r="B313" s="39"/>
      <c r="C313" s="249" t="s">
        <v>587</v>
      </c>
      <c r="D313" s="249" t="s">
        <v>192</v>
      </c>
      <c r="E313" s="250" t="s">
        <v>588</v>
      </c>
      <c r="F313" s="251" t="s">
        <v>589</v>
      </c>
      <c r="G313" s="252" t="s">
        <v>222</v>
      </c>
      <c r="H313" s="253">
        <v>1</v>
      </c>
      <c r="I313" s="254"/>
      <c r="J313" s="255">
        <f>ROUND(I313*H313,2)</f>
        <v>0</v>
      </c>
      <c r="K313" s="256"/>
      <c r="L313" s="257"/>
      <c r="M313" s="258" t="s">
        <v>1</v>
      </c>
      <c r="N313" s="259" t="s">
        <v>41</v>
      </c>
      <c r="O313" s="91"/>
      <c r="P313" s="229">
        <f>O313*H313</f>
        <v>0</v>
      </c>
      <c r="Q313" s="229">
        <v>0.012999999999999999</v>
      </c>
      <c r="R313" s="229">
        <f>Q313*H313</f>
        <v>0.012999999999999999</v>
      </c>
      <c r="S313" s="229">
        <v>0</v>
      </c>
      <c r="T313" s="230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1" t="s">
        <v>322</v>
      </c>
      <c r="AT313" s="231" t="s">
        <v>192</v>
      </c>
      <c r="AU313" s="231" t="s">
        <v>86</v>
      </c>
      <c r="AY313" s="17" t="s">
        <v>160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7" t="s">
        <v>84</v>
      </c>
      <c r="BK313" s="232">
        <f>ROUND(I313*H313,2)</f>
        <v>0</v>
      </c>
      <c r="BL313" s="17" t="s">
        <v>240</v>
      </c>
      <c r="BM313" s="231" t="s">
        <v>590</v>
      </c>
    </row>
    <row r="314" s="2" customFormat="1" ht="14.4" customHeight="1">
      <c r="A314" s="38"/>
      <c r="B314" s="39"/>
      <c r="C314" s="219" t="s">
        <v>591</v>
      </c>
      <c r="D314" s="219" t="s">
        <v>162</v>
      </c>
      <c r="E314" s="220" t="s">
        <v>592</v>
      </c>
      <c r="F314" s="221" t="s">
        <v>593</v>
      </c>
      <c r="G314" s="222" t="s">
        <v>547</v>
      </c>
      <c r="H314" s="223">
        <v>1</v>
      </c>
      <c r="I314" s="224"/>
      <c r="J314" s="225">
        <f>ROUND(I314*H314,2)</f>
        <v>0</v>
      </c>
      <c r="K314" s="226"/>
      <c r="L314" s="44"/>
      <c r="M314" s="227" t="s">
        <v>1</v>
      </c>
      <c r="N314" s="228" t="s">
        <v>41</v>
      </c>
      <c r="O314" s="91"/>
      <c r="P314" s="229">
        <f>O314*H314</f>
        <v>0</v>
      </c>
      <c r="Q314" s="229">
        <v>0.0206</v>
      </c>
      <c r="R314" s="229">
        <f>Q314*H314</f>
        <v>0.0206</v>
      </c>
      <c r="S314" s="229">
        <v>0</v>
      </c>
      <c r="T314" s="230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1" t="s">
        <v>240</v>
      </c>
      <c r="AT314" s="231" t="s">
        <v>162</v>
      </c>
      <c r="AU314" s="231" t="s">
        <v>86</v>
      </c>
      <c r="AY314" s="17" t="s">
        <v>160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17" t="s">
        <v>84</v>
      </c>
      <c r="BK314" s="232">
        <f>ROUND(I314*H314,2)</f>
        <v>0</v>
      </c>
      <c r="BL314" s="17" t="s">
        <v>240</v>
      </c>
      <c r="BM314" s="231" t="s">
        <v>594</v>
      </c>
    </row>
    <row r="315" s="2" customFormat="1" ht="14.4" customHeight="1">
      <c r="A315" s="38"/>
      <c r="B315" s="39"/>
      <c r="C315" s="219" t="s">
        <v>595</v>
      </c>
      <c r="D315" s="219" t="s">
        <v>162</v>
      </c>
      <c r="E315" s="220" t="s">
        <v>596</v>
      </c>
      <c r="F315" s="221" t="s">
        <v>597</v>
      </c>
      <c r="G315" s="222" t="s">
        <v>547</v>
      </c>
      <c r="H315" s="223">
        <v>1</v>
      </c>
      <c r="I315" s="224"/>
      <c r="J315" s="225">
        <f>ROUND(I315*H315,2)</f>
        <v>0</v>
      </c>
      <c r="K315" s="226"/>
      <c r="L315" s="44"/>
      <c r="M315" s="227" t="s">
        <v>1</v>
      </c>
      <c r="N315" s="228" t="s">
        <v>41</v>
      </c>
      <c r="O315" s="91"/>
      <c r="P315" s="229">
        <f>O315*H315</f>
        <v>0</v>
      </c>
      <c r="Q315" s="229">
        <v>0.0054599999999999996</v>
      </c>
      <c r="R315" s="229">
        <f>Q315*H315</f>
        <v>0.0054599999999999996</v>
      </c>
      <c r="S315" s="229">
        <v>0</v>
      </c>
      <c r="T315" s="230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1" t="s">
        <v>240</v>
      </c>
      <c r="AT315" s="231" t="s">
        <v>162</v>
      </c>
      <c r="AU315" s="231" t="s">
        <v>86</v>
      </c>
      <c r="AY315" s="17" t="s">
        <v>160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7" t="s">
        <v>84</v>
      </c>
      <c r="BK315" s="232">
        <f>ROUND(I315*H315,2)</f>
        <v>0</v>
      </c>
      <c r="BL315" s="17" t="s">
        <v>240</v>
      </c>
      <c r="BM315" s="231" t="s">
        <v>598</v>
      </c>
    </row>
    <row r="316" s="2" customFormat="1" ht="14.4" customHeight="1">
      <c r="A316" s="38"/>
      <c r="B316" s="39"/>
      <c r="C316" s="249" t="s">
        <v>599</v>
      </c>
      <c r="D316" s="249" t="s">
        <v>192</v>
      </c>
      <c r="E316" s="250" t="s">
        <v>600</v>
      </c>
      <c r="F316" s="251" t="s">
        <v>601</v>
      </c>
      <c r="G316" s="252" t="s">
        <v>222</v>
      </c>
      <c r="H316" s="253">
        <v>1</v>
      </c>
      <c r="I316" s="254"/>
      <c r="J316" s="255">
        <f>ROUND(I316*H316,2)</f>
        <v>0</v>
      </c>
      <c r="K316" s="256"/>
      <c r="L316" s="257"/>
      <c r="M316" s="258" t="s">
        <v>1</v>
      </c>
      <c r="N316" s="259" t="s">
        <v>41</v>
      </c>
      <c r="O316" s="91"/>
      <c r="P316" s="229">
        <f>O316*H316</f>
        <v>0</v>
      </c>
      <c r="Q316" s="229">
        <v>0.031</v>
      </c>
      <c r="R316" s="229">
        <f>Q316*H316</f>
        <v>0.031</v>
      </c>
      <c r="S316" s="229">
        <v>0</v>
      </c>
      <c r="T316" s="23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1" t="s">
        <v>322</v>
      </c>
      <c r="AT316" s="231" t="s">
        <v>192</v>
      </c>
      <c r="AU316" s="231" t="s">
        <v>86</v>
      </c>
      <c r="AY316" s="17" t="s">
        <v>160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7" t="s">
        <v>84</v>
      </c>
      <c r="BK316" s="232">
        <f>ROUND(I316*H316,2)</f>
        <v>0</v>
      </c>
      <c r="BL316" s="17" t="s">
        <v>240</v>
      </c>
      <c r="BM316" s="231" t="s">
        <v>602</v>
      </c>
    </row>
    <row r="317" s="2" customFormat="1" ht="14.4" customHeight="1">
      <c r="A317" s="38"/>
      <c r="B317" s="39"/>
      <c r="C317" s="219" t="s">
        <v>603</v>
      </c>
      <c r="D317" s="219" t="s">
        <v>162</v>
      </c>
      <c r="E317" s="220" t="s">
        <v>604</v>
      </c>
      <c r="F317" s="221" t="s">
        <v>605</v>
      </c>
      <c r="G317" s="222" t="s">
        <v>547</v>
      </c>
      <c r="H317" s="223">
        <v>1</v>
      </c>
      <c r="I317" s="224"/>
      <c r="J317" s="225">
        <f>ROUND(I317*H317,2)</f>
        <v>0</v>
      </c>
      <c r="K317" s="226"/>
      <c r="L317" s="44"/>
      <c r="M317" s="227" t="s">
        <v>1</v>
      </c>
      <c r="N317" s="228" t="s">
        <v>41</v>
      </c>
      <c r="O317" s="91"/>
      <c r="P317" s="229">
        <f>O317*H317</f>
        <v>0</v>
      </c>
      <c r="Q317" s="229">
        <v>0.001</v>
      </c>
      <c r="R317" s="229">
        <f>Q317*H317</f>
        <v>0.001</v>
      </c>
      <c r="S317" s="229">
        <v>0</v>
      </c>
      <c r="T317" s="230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1" t="s">
        <v>240</v>
      </c>
      <c r="AT317" s="231" t="s">
        <v>162</v>
      </c>
      <c r="AU317" s="231" t="s">
        <v>86</v>
      </c>
      <c r="AY317" s="17" t="s">
        <v>160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7" t="s">
        <v>84</v>
      </c>
      <c r="BK317" s="232">
        <f>ROUND(I317*H317,2)</f>
        <v>0</v>
      </c>
      <c r="BL317" s="17" t="s">
        <v>240</v>
      </c>
      <c r="BM317" s="231" t="s">
        <v>606</v>
      </c>
    </row>
    <row r="318" s="2" customFormat="1" ht="14.4" customHeight="1">
      <c r="A318" s="38"/>
      <c r="B318" s="39"/>
      <c r="C318" s="219" t="s">
        <v>607</v>
      </c>
      <c r="D318" s="219" t="s">
        <v>162</v>
      </c>
      <c r="E318" s="220" t="s">
        <v>608</v>
      </c>
      <c r="F318" s="221" t="s">
        <v>609</v>
      </c>
      <c r="G318" s="222" t="s">
        <v>547</v>
      </c>
      <c r="H318" s="223">
        <v>3</v>
      </c>
      <c r="I318" s="224"/>
      <c r="J318" s="225">
        <f>ROUND(I318*H318,2)</f>
        <v>0</v>
      </c>
      <c r="K318" s="226"/>
      <c r="L318" s="44"/>
      <c r="M318" s="227" t="s">
        <v>1</v>
      </c>
      <c r="N318" s="228" t="s">
        <v>41</v>
      </c>
      <c r="O318" s="91"/>
      <c r="P318" s="229">
        <f>O318*H318</f>
        <v>0</v>
      </c>
      <c r="Q318" s="229">
        <v>0.0018400000000000001</v>
      </c>
      <c r="R318" s="229">
        <f>Q318*H318</f>
        <v>0.0055200000000000006</v>
      </c>
      <c r="S318" s="229">
        <v>0</v>
      </c>
      <c r="T318" s="230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1" t="s">
        <v>240</v>
      </c>
      <c r="AT318" s="231" t="s">
        <v>162</v>
      </c>
      <c r="AU318" s="231" t="s">
        <v>86</v>
      </c>
      <c r="AY318" s="17" t="s">
        <v>160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7" t="s">
        <v>84</v>
      </c>
      <c r="BK318" s="232">
        <f>ROUND(I318*H318,2)</f>
        <v>0</v>
      </c>
      <c r="BL318" s="17" t="s">
        <v>240</v>
      </c>
      <c r="BM318" s="231" t="s">
        <v>610</v>
      </c>
    </row>
    <row r="319" s="2" customFormat="1" ht="14.4" customHeight="1">
      <c r="A319" s="38"/>
      <c r="B319" s="39"/>
      <c r="C319" s="219" t="s">
        <v>611</v>
      </c>
      <c r="D319" s="219" t="s">
        <v>162</v>
      </c>
      <c r="E319" s="220" t="s">
        <v>612</v>
      </c>
      <c r="F319" s="221" t="s">
        <v>613</v>
      </c>
      <c r="G319" s="222" t="s">
        <v>547</v>
      </c>
      <c r="H319" s="223">
        <v>1</v>
      </c>
      <c r="I319" s="224"/>
      <c r="J319" s="225">
        <f>ROUND(I319*H319,2)</f>
        <v>0</v>
      </c>
      <c r="K319" s="226"/>
      <c r="L319" s="44"/>
      <c r="M319" s="227" t="s">
        <v>1</v>
      </c>
      <c r="N319" s="228" t="s">
        <v>41</v>
      </c>
      <c r="O319" s="91"/>
      <c r="P319" s="229">
        <f>O319*H319</f>
        <v>0</v>
      </c>
      <c r="Q319" s="229">
        <v>0.0018500000000000001</v>
      </c>
      <c r="R319" s="229">
        <f>Q319*H319</f>
        <v>0.0018500000000000001</v>
      </c>
      <c r="S319" s="229">
        <v>0</v>
      </c>
      <c r="T319" s="230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31" t="s">
        <v>240</v>
      </c>
      <c r="AT319" s="231" t="s">
        <v>162</v>
      </c>
      <c r="AU319" s="231" t="s">
        <v>86</v>
      </c>
      <c r="AY319" s="17" t="s">
        <v>160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7" t="s">
        <v>84</v>
      </c>
      <c r="BK319" s="232">
        <f>ROUND(I319*H319,2)</f>
        <v>0</v>
      </c>
      <c r="BL319" s="17" t="s">
        <v>240</v>
      </c>
      <c r="BM319" s="231" t="s">
        <v>614</v>
      </c>
    </row>
    <row r="320" s="2" customFormat="1" ht="14.4" customHeight="1">
      <c r="A320" s="38"/>
      <c r="B320" s="39"/>
      <c r="C320" s="219" t="s">
        <v>615</v>
      </c>
      <c r="D320" s="219" t="s">
        <v>162</v>
      </c>
      <c r="E320" s="220" t="s">
        <v>616</v>
      </c>
      <c r="F320" s="221" t="s">
        <v>617</v>
      </c>
      <c r="G320" s="222" t="s">
        <v>222</v>
      </c>
      <c r="H320" s="223">
        <v>3</v>
      </c>
      <c r="I320" s="224"/>
      <c r="J320" s="225">
        <f>ROUND(I320*H320,2)</f>
        <v>0</v>
      </c>
      <c r="K320" s="226"/>
      <c r="L320" s="44"/>
      <c r="M320" s="227" t="s">
        <v>1</v>
      </c>
      <c r="N320" s="228" t="s">
        <v>41</v>
      </c>
      <c r="O320" s="91"/>
      <c r="P320" s="229">
        <f>O320*H320</f>
        <v>0</v>
      </c>
      <c r="Q320" s="229">
        <v>0.00023000000000000001</v>
      </c>
      <c r="R320" s="229">
        <f>Q320*H320</f>
        <v>0.00069000000000000008</v>
      </c>
      <c r="S320" s="229">
        <v>0</v>
      </c>
      <c r="T320" s="230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1" t="s">
        <v>240</v>
      </c>
      <c r="AT320" s="231" t="s">
        <v>162</v>
      </c>
      <c r="AU320" s="231" t="s">
        <v>86</v>
      </c>
      <c r="AY320" s="17" t="s">
        <v>160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7" t="s">
        <v>84</v>
      </c>
      <c r="BK320" s="232">
        <f>ROUND(I320*H320,2)</f>
        <v>0</v>
      </c>
      <c r="BL320" s="17" t="s">
        <v>240</v>
      </c>
      <c r="BM320" s="231" t="s">
        <v>618</v>
      </c>
    </row>
    <row r="321" s="2" customFormat="1" ht="14.4" customHeight="1">
      <c r="A321" s="38"/>
      <c r="B321" s="39"/>
      <c r="C321" s="219" t="s">
        <v>619</v>
      </c>
      <c r="D321" s="219" t="s">
        <v>162</v>
      </c>
      <c r="E321" s="220" t="s">
        <v>620</v>
      </c>
      <c r="F321" s="221" t="s">
        <v>621</v>
      </c>
      <c r="G321" s="222" t="s">
        <v>222</v>
      </c>
      <c r="H321" s="223">
        <v>1</v>
      </c>
      <c r="I321" s="224"/>
      <c r="J321" s="225">
        <f>ROUND(I321*H321,2)</f>
        <v>0</v>
      </c>
      <c r="K321" s="226"/>
      <c r="L321" s="44"/>
      <c r="M321" s="227" t="s">
        <v>1</v>
      </c>
      <c r="N321" s="228" t="s">
        <v>41</v>
      </c>
      <c r="O321" s="91"/>
      <c r="P321" s="229">
        <f>O321*H321</f>
        <v>0</v>
      </c>
      <c r="Q321" s="229">
        <v>0.00027999999999999998</v>
      </c>
      <c r="R321" s="229">
        <f>Q321*H321</f>
        <v>0.00027999999999999998</v>
      </c>
      <c r="S321" s="229">
        <v>0</v>
      </c>
      <c r="T321" s="230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1" t="s">
        <v>240</v>
      </c>
      <c r="AT321" s="231" t="s">
        <v>162</v>
      </c>
      <c r="AU321" s="231" t="s">
        <v>86</v>
      </c>
      <c r="AY321" s="17" t="s">
        <v>160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7" t="s">
        <v>84</v>
      </c>
      <c r="BK321" s="232">
        <f>ROUND(I321*H321,2)</f>
        <v>0</v>
      </c>
      <c r="BL321" s="17" t="s">
        <v>240</v>
      </c>
      <c r="BM321" s="231" t="s">
        <v>622</v>
      </c>
    </row>
    <row r="322" s="2" customFormat="1" ht="14.4" customHeight="1">
      <c r="A322" s="38"/>
      <c r="B322" s="39"/>
      <c r="C322" s="219" t="s">
        <v>623</v>
      </c>
      <c r="D322" s="219" t="s">
        <v>162</v>
      </c>
      <c r="E322" s="220" t="s">
        <v>624</v>
      </c>
      <c r="F322" s="221" t="s">
        <v>625</v>
      </c>
      <c r="G322" s="222" t="s">
        <v>222</v>
      </c>
      <c r="H322" s="223">
        <v>1</v>
      </c>
      <c r="I322" s="224"/>
      <c r="J322" s="225">
        <f>ROUND(I322*H322,2)</f>
        <v>0</v>
      </c>
      <c r="K322" s="226"/>
      <c r="L322" s="44"/>
      <c r="M322" s="227" t="s">
        <v>1</v>
      </c>
      <c r="N322" s="228" t="s">
        <v>41</v>
      </c>
      <c r="O322" s="91"/>
      <c r="P322" s="229">
        <f>O322*H322</f>
        <v>0</v>
      </c>
      <c r="Q322" s="229">
        <v>0.00075000000000000002</v>
      </c>
      <c r="R322" s="229">
        <f>Q322*H322</f>
        <v>0.00075000000000000002</v>
      </c>
      <c r="S322" s="229">
        <v>0</v>
      </c>
      <c r="T322" s="23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1" t="s">
        <v>240</v>
      </c>
      <c r="AT322" s="231" t="s">
        <v>162</v>
      </c>
      <c r="AU322" s="231" t="s">
        <v>86</v>
      </c>
      <c r="AY322" s="17" t="s">
        <v>160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7" t="s">
        <v>84</v>
      </c>
      <c r="BK322" s="232">
        <f>ROUND(I322*H322,2)</f>
        <v>0</v>
      </c>
      <c r="BL322" s="17" t="s">
        <v>240</v>
      </c>
      <c r="BM322" s="231" t="s">
        <v>626</v>
      </c>
    </row>
    <row r="323" s="2" customFormat="1" ht="14.4" customHeight="1">
      <c r="A323" s="38"/>
      <c r="B323" s="39"/>
      <c r="C323" s="219" t="s">
        <v>627</v>
      </c>
      <c r="D323" s="219" t="s">
        <v>162</v>
      </c>
      <c r="E323" s="220" t="s">
        <v>628</v>
      </c>
      <c r="F323" s="221" t="s">
        <v>629</v>
      </c>
      <c r="G323" s="222" t="s">
        <v>195</v>
      </c>
      <c r="H323" s="223">
        <v>0.17299999999999999</v>
      </c>
      <c r="I323" s="224"/>
      <c r="J323" s="225">
        <f>ROUND(I323*H323,2)</f>
        <v>0</v>
      </c>
      <c r="K323" s="226"/>
      <c r="L323" s="44"/>
      <c r="M323" s="227" t="s">
        <v>1</v>
      </c>
      <c r="N323" s="228" t="s">
        <v>41</v>
      </c>
      <c r="O323" s="91"/>
      <c r="P323" s="229">
        <f>O323*H323</f>
        <v>0</v>
      </c>
      <c r="Q323" s="229">
        <v>0</v>
      </c>
      <c r="R323" s="229">
        <f>Q323*H323</f>
        <v>0</v>
      </c>
      <c r="S323" s="229">
        <v>0</v>
      </c>
      <c r="T323" s="230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1" t="s">
        <v>240</v>
      </c>
      <c r="AT323" s="231" t="s">
        <v>162</v>
      </c>
      <c r="AU323" s="231" t="s">
        <v>86</v>
      </c>
      <c r="AY323" s="17" t="s">
        <v>160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7" t="s">
        <v>84</v>
      </c>
      <c r="BK323" s="232">
        <f>ROUND(I323*H323,2)</f>
        <v>0</v>
      </c>
      <c r="BL323" s="17" t="s">
        <v>240</v>
      </c>
      <c r="BM323" s="231" t="s">
        <v>630</v>
      </c>
    </row>
    <row r="324" s="2" customFormat="1" ht="14.4" customHeight="1">
      <c r="A324" s="38"/>
      <c r="B324" s="39"/>
      <c r="C324" s="219" t="s">
        <v>631</v>
      </c>
      <c r="D324" s="219" t="s">
        <v>162</v>
      </c>
      <c r="E324" s="220" t="s">
        <v>632</v>
      </c>
      <c r="F324" s="221" t="s">
        <v>633</v>
      </c>
      <c r="G324" s="222" t="s">
        <v>547</v>
      </c>
      <c r="H324" s="223">
        <v>1</v>
      </c>
      <c r="I324" s="224"/>
      <c r="J324" s="225">
        <f>ROUND(I324*H324,2)</f>
        <v>0</v>
      </c>
      <c r="K324" s="226"/>
      <c r="L324" s="44"/>
      <c r="M324" s="227" t="s">
        <v>1</v>
      </c>
      <c r="N324" s="228" t="s">
        <v>41</v>
      </c>
      <c r="O324" s="91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1" t="s">
        <v>240</v>
      </c>
      <c r="AT324" s="231" t="s">
        <v>162</v>
      </c>
      <c r="AU324" s="231" t="s">
        <v>86</v>
      </c>
      <c r="AY324" s="17" t="s">
        <v>160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7" t="s">
        <v>84</v>
      </c>
      <c r="BK324" s="232">
        <f>ROUND(I324*H324,2)</f>
        <v>0</v>
      </c>
      <c r="BL324" s="17" t="s">
        <v>240</v>
      </c>
      <c r="BM324" s="231" t="s">
        <v>634</v>
      </c>
    </row>
    <row r="325" s="2" customFormat="1">
      <c r="A325" s="38"/>
      <c r="B325" s="39"/>
      <c r="C325" s="40"/>
      <c r="D325" s="235" t="s">
        <v>179</v>
      </c>
      <c r="E325" s="40"/>
      <c r="F325" s="245" t="s">
        <v>635</v>
      </c>
      <c r="G325" s="40"/>
      <c r="H325" s="40"/>
      <c r="I325" s="246"/>
      <c r="J325" s="40"/>
      <c r="K325" s="40"/>
      <c r="L325" s="44"/>
      <c r="M325" s="247"/>
      <c r="N325" s="248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179</v>
      </c>
      <c r="AU325" s="17" t="s">
        <v>86</v>
      </c>
    </row>
    <row r="326" s="12" customFormat="1" ht="22.8" customHeight="1">
      <c r="A326" s="12"/>
      <c r="B326" s="203"/>
      <c r="C326" s="204"/>
      <c r="D326" s="205" t="s">
        <v>75</v>
      </c>
      <c r="E326" s="217" t="s">
        <v>636</v>
      </c>
      <c r="F326" s="217" t="s">
        <v>637</v>
      </c>
      <c r="G326" s="204"/>
      <c r="H326" s="204"/>
      <c r="I326" s="207"/>
      <c r="J326" s="218">
        <f>BK326</f>
        <v>0</v>
      </c>
      <c r="K326" s="204"/>
      <c r="L326" s="209"/>
      <c r="M326" s="210"/>
      <c r="N326" s="211"/>
      <c r="O326" s="211"/>
      <c r="P326" s="212">
        <f>SUM(P327:P340)</f>
        <v>0</v>
      </c>
      <c r="Q326" s="211"/>
      <c r="R326" s="212">
        <f>SUM(R327:R340)</f>
        <v>0</v>
      </c>
      <c r="S326" s="211"/>
      <c r="T326" s="213">
        <f>SUM(T327:T340)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14" t="s">
        <v>86</v>
      </c>
      <c r="AT326" s="215" t="s">
        <v>75</v>
      </c>
      <c r="AU326" s="215" t="s">
        <v>84</v>
      </c>
      <c r="AY326" s="214" t="s">
        <v>160</v>
      </c>
      <c r="BK326" s="216">
        <f>SUM(BK327:BK340)</f>
        <v>0</v>
      </c>
    </row>
    <row r="327" s="2" customFormat="1" ht="14.4" customHeight="1">
      <c r="A327" s="38"/>
      <c r="B327" s="39"/>
      <c r="C327" s="219" t="s">
        <v>638</v>
      </c>
      <c r="D327" s="219" t="s">
        <v>162</v>
      </c>
      <c r="E327" s="220" t="s">
        <v>639</v>
      </c>
      <c r="F327" s="221" t="s">
        <v>640</v>
      </c>
      <c r="G327" s="222" t="s">
        <v>222</v>
      </c>
      <c r="H327" s="223">
        <v>1</v>
      </c>
      <c r="I327" s="224"/>
      <c r="J327" s="225">
        <f>ROUND(I327*H327,2)</f>
        <v>0</v>
      </c>
      <c r="K327" s="226"/>
      <c r="L327" s="44"/>
      <c r="M327" s="227" t="s">
        <v>1</v>
      </c>
      <c r="N327" s="228" t="s">
        <v>41</v>
      </c>
      <c r="O327" s="91"/>
      <c r="P327" s="229">
        <f>O327*H327</f>
        <v>0</v>
      </c>
      <c r="Q327" s="229">
        <v>0</v>
      </c>
      <c r="R327" s="229">
        <f>Q327*H327</f>
        <v>0</v>
      </c>
      <c r="S327" s="229">
        <v>0</v>
      </c>
      <c r="T327" s="230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31" t="s">
        <v>240</v>
      </c>
      <c r="AT327" s="231" t="s">
        <v>162</v>
      </c>
      <c r="AU327" s="231" t="s">
        <v>86</v>
      </c>
      <c r="AY327" s="17" t="s">
        <v>160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7" t="s">
        <v>84</v>
      </c>
      <c r="BK327" s="232">
        <f>ROUND(I327*H327,2)</f>
        <v>0</v>
      </c>
      <c r="BL327" s="17" t="s">
        <v>240</v>
      </c>
      <c r="BM327" s="231" t="s">
        <v>641</v>
      </c>
    </row>
    <row r="328" s="2" customFormat="1">
      <c r="A328" s="38"/>
      <c r="B328" s="39"/>
      <c r="C328" s="40"/>
      <c r="D328" s="235" t="s">
        <v>179</v>
      </c>
      <c r="E328" s="40"/>
      <c r="F328" s="245" t="s">
        <v>642</v>
      </c>
      <c r="G328" s="40"/>
      <c r="H328" s="40"/>
      <c r="I328" s="246"/>
      <c r="J328" s="40"/>
      <c r="K328" s="40"/>
      <c r="L328" s="44"/>
      <c r="M328" s="247"/>
      <c r="N328" s="248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179</v>
      </c>
      <c r="AU328" s="17" t="s">
        <v>86</v>
      </c>
    </row>
    <row r="329" s="2" customFormat="1" ht="14.4" customHeight="1">
      <c r="A329" s="38"/>
      <c r="B329" s="39"/>
      <c r="C329" s="219" t="s">
        <v>643</v>
      </c>
      <c r="D329" s="219" t="s">
        <v>162</v>
      </c>
      <c r="E329" s="220" t="s">
        <v>644</v>
      </c>
      <c r="F329" s="221" t="s">
        <v>645</v>
      </c>
      <c r="G329" s="222" t="s">
        <v>222</v>
      </c>
      <c r="H329" s="223">
        <v>2</v>
      </c>
      <c r="I329" s="224"/>
      <c r="J329" s="225">
        <f>ROUND(I329*H329,2)</f>
        <v>0</v>
      </c>
      <c r="K329" s="226"/>
      <c r="L329" s="44"/>
      <c r="M329" s="227" t="s">
        <v>1</v>
      </c>
      <c r="N329" s="228" t="s">
        <v>41</v>
      </c>
      <c r="O329" s="91"/>
      <c r="P329" s="229">
        <f>O329*H329</f>
        <v>0</v>
      </c>
      <c r="Q329" s="229">
        <v>0</v>
      </c>
      <c r="R329" s="229">
        <f>Q329*H329</f>
        <v>0</v>
      </c>
      <c r="S329" s="229">
        <v>0</v>
      </c>
      <c r="T329" s="230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31" t="s">
        <v>240</v>
      </c>
      <c r="AT329" s="231" t="s">
        <v>162</v>
      </c>
      <c r="AU329" s="231" t="s">
        <v>86</v>
      </c>
      <c r="AY329" s="17" t="s">
        <v>160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7" t="s">
        <v>84</v>
      </c>
      <c r="BK329" s="232">
        <f>ROUND(I329*H329,2)</f>
        <v>0</v>
      </c>
      <c r="BL329" s="17" t="s">
        <v>240</v>
      </c>
      <c r="BM329" s="231" t="s">
        <v>646</v>
      </c>
    </row>
    <row r="330" s="2" customFormat="1">
      <c r="A330" s="38"/>
      <c r="B330" s="39"/>
      <c r="C330" s="40"/>
      <c r="D330" s="235" t="s">
        <v>179</v>
      </c>
      <c r="E330" s="40"/>
      <c r="F330" s="245" t="s">
        <v>647</v>
      </c>
      <c r="G330" s="40"/>
      <c r="H330" s="40"/>
      <c r="I330" s="246"/>
      <c r="J330" s="40"/>
      <c r="K330" s="40"/>
      <c r="L330" s="44"/>
      <c r="M330" s="247"/>
      <c r="N330" s="248"/>
      <c r="O330" s="91"/>
      <c r="P330" s="91"/>
      <c r="Q330" s="91"/>
      <c r="R330" s="91"/>
      <c r="S330" s="91"/>
      <c r="T330" s="9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7" t="s">
        <v>179</v>
      </c>
      <c r="AU330" s="17" t="s">
        <v>86</v>
      </c>
    </row>
    <row r="331" s="2" customFormat="1" ht="14.4" customHeight="1">
      <c r="A331" s="38"/>
      <c r="B331" s="39"/>
      <c r="C331" s="219" t="s">
        <v>648</v>
      </c>
      <c r="D331" s="219" t="s">
        <v>162</v>
      </c>
      <c r="E331" s="220" t="s">
        <v>649</v>
      </c>
      <c r="F331" s="221" t="s">
        <v>650</v>
      </c>
      <c r="G331" s="222" t="s">
        <v>222</v>
      </c>
      <c r="H331" s="223">
        <v>2</v>
      </c>
      <c r="I331" s="224"/>
      <c r="J331" s="225">
        <f>ROUND(I331*H331,2)</f>
        <v>0</v>
      </c>
      <c r="K331" s="226"/>
      <c r="L331" s="44"/>
      <c r="M331" s="227" t="s">
        <v>1</v>
      </c>
      <c r="N331" s="228" t="s">
        <v>41</v>
      </c>
      <c r="O331" s="91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1" t="s">
        <v>240</v>
      </c>
      <c r="AT331" s="231" t="s">
        <v>162</v>
      </c>
      <c r="AU331" s="231" t="s">
        <v>86</v>
      </c>
      <c r="AY331" s="17" t="s">
        <v>160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7" t="s">
        <v>84</v>
      </c>
      <c r="BK331" s="232">
        <f>ROUND(I331*H331,2)</f>
        <v>0</v>
      </c>
      <c r="BL331" s="17" t="s">
        <v>240</v>
      </c>
      <c r="BM331" s="231" t="s">
        <v>651</v>
      </c>
    </row>
    <row r="332" s="2" customFormat="1">
      <c r="A332" s="38"/>
      <c r="B332" s="39"/>
      <c r="C332" s="40"/>
      <c r="D332" s="235" t="s">
        <v>179</v>
      </c>
      <c r="E332" s="40"/>
      <c r="F332" s="245" t="s">
        <v>652</v>
      </c>
      <c r="G332" s="40"/>
      <c r="H332" s="40"/>
      <c r="I332" s="246"/>
      <c r="J332" s="40"/>
      <c r="K332" s="40"/>
      <c r="L332" s="44"/>
      <c r="M332" s="247"/>
      <c r="N332" s="248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179</v>
      </c>
      <c r="AU332" s="17" t="s">
        <v>86</v>
      </c>
    </row>
    <row r="333" s="2" customFormat="1" ht="14.4" customHeight="1">
      <c r="A333" s="38"/>
      <c r="B333" s="39"/>
      <c r="C333" s="219" t="s">
        <v>653</v>
      </c>
      <c r="D333" s="219" t="s">
        <v>162</v>
      </c>
      <c r="E333" s="220" t="s">
        <v>654</v>
      </c>
      <c r="F333" s="221" t="s">
        <v>655</v>
      </c>
      <c r="G333" s="222" t="s">
        <v>248</v>
      </c>
      <c r="H333" s="223">
        <v>30</v>
      </c>
      <c r="I333" s="224"/>
      <c r="J333" s="225">
        <f>ROUND(I333*H333,2)</f>
        <v>0</v>
      </c>
      <c r="K333" s="226"/>
      <c r="L333" s="44"/>
      <c r="M333" s="227" t="s">
        <v>1</v>
      </c>
      <c r="N333" s="228" t="s">
        <v>41</v>
      </c>
      <c r="O333" s="91"/>
      <c r="P333" s="229">
        <f>O333*H333</f>
        <v>0</v>
      </c>
      <c r="Q333" s="229">
        <v>0</v>
      </c>
      <c r="R333" s="229">
        <f>Q333*H333</f>
        <v>0</v>
      </c>
      <c r="S333" s="229">
        <v>0</v>
      </c>
      <c r="T333" s="23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31" t="s">
        <v>240</v>
      </c>
      <c r="AT333" s="231" t="s">
        <v>162</v>
      </c>
      <c r="AU333" s="231" t="s">
        <v>86</v>
      </c>
      <c r="AY333" s="17" t="s">
        <v>160</v>
      </c>
      <c r="BE333" s="232">
        <f>IF(N333="základní",J333,0)</f>
        <v>0</v>
      </c>
      <c r="BF333" s="232">
        <f>IF(N333="snížená",J333,0)</f>
        <v>0</v>
      </c>
      <c r="BG333" s="232">
        <f>IF(N333="zákl. přenesená",J333,0)</f>
        <v>0</v>
      </c>
      <c r="BH333" s="232">
        <f>IF(N333="sníž. přenesená",J333,0)</f>
        <v>0</v>
      </c>
      <c r="BI333" s="232">
        <f>IF(N333="nulová",J333,0)</f>
        <v>0</v>
      </c>
      <c r="BJ333" s="17" t="s">
        <v>84</v>
      </c>
      <c r="BK333" s="232">
        <f>ROUND(I333*H333,2)</f>
        <v>0</v>
      </c>
      <c r="BL333" s="17" t="s">
        <v>240</v>
      </c>
      <c r="BM333" s="231" t="s">
        <v>656</v>
      </c>
    </row>
    <row r="334" s="2" customFormat="1" ht="14.4" customHeight="1">
      <c r="A334" s="38"/>
      <c r="B334" s="39"/>
      <c r="C334" s="219" t="s">
        <v>657</v>
      </c>
      <c r="D334" s="219" t="s">
        <v>162</v>
      </c>
      <c r="E334" s="220" t="s">
        <v>658</v>
      </c>
      <c r="F334" s="221" t="s">
        <v>659</v>
      </c>
      <c r="G334" s="222" t="s">
        <v>426</v>
      </c>
      <c r="H334" s="223">
        <v>1</v>
      </c>
      <c r="I334" s="224"/>
      <c r="J334" s="225">
        <f>ROUND(I334*H334,2)</f>
        <v>0</v>
      </c>
      <c r="K334" s="226"/>
      <c r="L334" s="44"/>
      <c r="M334" s="227" t="s">
        <v>1</v>
      </c>
      <c r="N334" s="228" t="s">
        <v>41</v>
      </c>
      <c r="O334" s="91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1" t="s">
        <v>240</v>
      </c>
      <c r="AT334" s="231" t="s">
        <v>162</v>
      </c>
      <c r="AU334" s="231" t="s">
        <v>86</v>
      </c>
      <c r="AY334" s="17" t="s">
        <v>160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7" t="s">
        <v>84</v>
      </c>
      <c r="BK334" s="232">
        <f>ROUND(I334*H334,2)</f>
        <v>0</v>
      </c>
      <c r="BL334" s="17" t="s">
        <v>240</v>
      </c>
      <c r="BM334" s="231" t="s">
        <v>660</v>
      </c>
    </row>
    <row r="335" s="2" customFormat="1" ht="14.4" customHeight="1">
      <c r="A335" s="38"/>
      <c r="B335" s="39"/>
      <c r="C335" s="219" t="s">
        <v>661</v>
      </c>
      <c r="D335" s="219" t="s">
        <v>162</v>
      </c>
      <c r="E335" s="220" t="s">
        <v>662</v>
      </c>
      <c r="F335" s="221" t="s">
        <v>663</v>
      </c>
      <c r="G335" s="222" t="s">
        <v>222</v>
      </c>
      <c r="H335" s="223">
        <v>1</v>
      </c>
      <c r="I335" s="224"/>
      <c r="J335" s="225">
        <f>ROUND(I335*H335,2)</f>
        <v>0</v>
      </c>
      <c r="K335" s="226"/>
      <c r="L335" s="44"/>
      <c r="M335" s="227" t="s">
        <v>1</v>
      </c>
      <c r="N335" s="228" t="s">
        <v>41</v>
      </c>
      <c r="O335" s="91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31" t="s">
        <v>240</v>
      </c>
      <c r="AT335" s="231" t="s">
        <v>162</v>
      </c>
      <c r="AU335" s="231" t="s">
        <v>86</v>
      </c>
      <c r="AY335" s="17" t="s">
        <v>160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7" t="s">
        <v>84</v>
      </c>
      <c r="BK335" s="232">
        <f>ROUND(I335*H335,2)</f>
        <v>0</v>
      </c>
      <c r="BL335" s="17" t="s">
        <v>240</v>
      </c>
      <c r="BM335" s="231" t="s">
        <v>664</v>
      </c>
    </row>
    <row r="336" s="2" customFormat="1" ht="14.4" customHeight="1">
      <c r="A336" s="38"/>
      <c r="B336" s="39"/>
      <c r="C336" s="219" t="s">
        <v>665</v>
      </c>
      <c r="D336" s="219" t="s">
        <v>162</v>
      </c>
      <c r="E336" s="220" t="s">
        <v>666</v>
      </c>
      <c r="F336" s="221" t="s">
        <v>667</v>
      </c>
      <c r="G336" s="222" t="s">
        <v>222</v>
      </c>
      <c r="H336" s="223">
        <v>4</v>
      </c>
      <c r="I336" s="224"/>
      <c r="J336" s="225">
        <f>ROUND(I336*H336,2)</f>
        <v>0</v>
      </c>
      <c r="K336" s="226"/>
      <c r="L336" s="44"/>
      <c r="M336" s="227" t="s">
        <v>1</v>
      </c>
      <c r="N336" s="228" t="s">
        <v>41</v>
      </c>
      <c r="O336" s="91"/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31" t="s">
        <v>240</v>
      </c>
      <c r="AT336" s="231" t="s">
        <v>162</v>
      </c>
      <c r="AU336" s="231" t="s">
        <v>86</v>
      </c>
      <c r="AY336" s="17" t="s">
        <v>160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7" t="s">
        <v>84</v>
      </c>
      <c r="BK336" s="232">
        <f>ROUND(I336*H336,2)</f>
        <v>0</v>
      </c>
      <c r="BL336" s="17" t="s">
        <v>240</v>
      </c>
      <c r="BM336" s="231" t="s">
        <v>668</v>
      </c>
    </row>
    <row r="337" s="2" customFormat="1" ht="14.4" customHeight="1">
      <c r="A337" s="38"/>
      <c r="B337" s="39"/>
      <c r="C337" s="219" t="s">
        <v>669</v>
      </c>
      <c r="D337" s="219" t="s">
        <v>162</v>
      </c>
      <c r="E337" s="220" t="s">
        <v>670</v>
      </c>
      <c r="F337" s="221" t="s">
        <v>671</v>
      </c>
      <c r="G337" s="222" t="s">
        <v>426</v>
      </c>
      <c r="H337" s="223">
        <v>1</v>
      </c>
      <c r="I337" s="224"/>
      <c r="J337" s="225">
        <f>ROUND(I337*H337,2)</f>
        <v>0</v>
      </c>
      <c r="K337" s="226"/>
      <c r="L337" s="44"/>
      <c r="M337" s="227" t="s">
        <v>1</v>
      </c>
      <c r="N337" s="228" t="s">
        <v>41</v>
      </c>
      <c r="O337" s="91"/>
      <c r="P337" s="229">
        <f>O337*H337</f>
        <v>0</v>
      </c>
      <c r="Q337" s="229">
        <v>0</v>
      </c>
      <c r="R337" s="229">
        <f>Q337*H337</f>
        <v>0</v>
      </c>
      <c r="S337" s="229">
        <v>0</v>
      </c>
      <c r="T337" s="23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1" t="s">
        <v>240</v>
      </c>
      <c r="AT337" s="231" t="s">
        <v>162</v>
      </c>
      <c r="AU337" s="231" t="s">
        <v>86</v>
      </c>
      <c r="AY337" s="17" t="s">
        <v>160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7" t="s">
        <v>84</v>
      </c>
      <c r="BK337" s="232">
        <f>ROUND(I337*H337,2)</f>
        <v>0</v>
      </c>
      <c r="BL337" s="17" t="s">
        <v>240</v>
      </c>
      <c r="BM337" s="231" t="s">
        <v>672</v>
      </c>
    </row>
    <row r="338" s="2" customFormat="1" ht="14.4" customHeight="1">
      <c r="A338" s="38"/>
      <c r="B338" s="39"/>
      <c r="C338" s="219" t="s">
        <v>673</v>
      </c>
      <c r="D338" s="219" t="s">
        <v>162</v>
      </c>
      <c r="E338" s="220" t="s">
        <v>674</v>
      </c>
      <c r="F338" s="221" t="s">
        <v>675</v>
      </c>
      <c r="G338" s="222" t="s">
        <v>426</v>
      </c>
      <c r="H338" s="223">
        <v>1</v>
      </c>
      <c r="I338" s="224"/>
      <c r="J338" s="225">
        <f>ROUND(I338*H338,2)</f>
        <v>0</v>
      </c>
      <c r="K338" s="226"/>
      <c r="L338" s="44"/>
      <c r="M338" s="227" t="s">
        <v>1</v>
      </c>
      <c r="N338" s="228" t="s">
        <v>41</v>
      </c>
      <c r="O338" s="91"/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1" t="s">
        <v>240</v>
      </c>
      <c r="AT338" s="231" t="s">
        <v>162</v>
      </c>
      <c r="AU338" s="231" t="s">
        <v>86</v>
      </c>
      <c r="AY338" s="17" t="s">
        <v>160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7" t="s">
        <v>84</v>
      </c>
      <c r="BK338" s="232">
        <f>ROUND(I338*H338,2)</f>
        <v>0</v>
      </c>
      <c r="BL338" s="17" t="s">
        <v>240</v>
      </c>
      <c r="BM338" s="231" t="s">
        <v>676</v>
      </c>
    </row>
    <row r="339" s="2" customFormat="1" ht="14.4" customHeight="1">
      <c r="A339" s="38"/>
      <c r="B339" s="39"/>
      <c r="C339" s="219" t="s">
        <v>677</v>
      </c>
      <c r="D339" s="219" t="s">
        <v>162</v>
      </c>
      <c r="E339" s="220" t="s">
        <v>678</v>
      </c>
      <c r="F339" s="221" t="s">
        <v>679</v>
      </c>
      <c r="G339" s="222" t="s">
        <v>426</v>
      </c>
      <c r="H339" s="223">
        <v>1</v>
      </c>
      <c r="I339" s="224"/>
      <c r="J339" s="225">
        <f>ROUND(I339*H339,2)</f>
        <v>0</v>
      </c>
      <c r="K339" s="226"/>
      <c r="L339" s="44"/>
      <c r="M339" s="227" t="s">
        <v>1</v>
      </c>
      <c r="N339" s="228" t="s">
        <v>41</v>
      </c>
      <c r="O339" s="91"/>
      <c r="P339" s="229">
        <f>O339*H339</f>
        <v>0</v>
      </c>
      <c r="Q339" s="229">
        <v>0</v>
      </c>
      <c r="R339" s="229">
        <f>Q339*H339</f>
        <v>0</v>
      </c>
      <c r="S339" s="229">
        <v>0</v>
      </c>
      <c r="T339" s="230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1" t="s">
        <v>240</v>
      </c>
      <c r="AT339" s="231" t="s">
        <v>162</v>
      </c>
      <c r="AU339" s="231" t="s">
        <v>86</v>
      </c>
      <c r="AY339" s="17" t="s">
        <v>160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7" t="s">
        <v>84</v>
      </c>
      <c r="BK339" s="232">
        <f>ROUND(I339*H339,2)</f>
        <v>0</v>
      </c>
      <c r="BL339" s="17" t="s">
        <v>240</v>
      </c>
      <c r="BM339" s="231" t="s">
        <v>680</v>
      </c>
    </row>
    <row r="340" s="2" customFormat="1" ht="14.4" customHeight="1">
      <c r="A340" s="38"/>
      <c r="B340" s="39"/>
      <c r="C340" s="219" t="s">
        <v>681</v>
      </c>
      <c r="D340" s="219" t="s">
        <v>162</v>
      </c>
      <c r="E340" s="220" t="s">
        <v>682</v>
      </c>
      <c r="F340" s="221" t="s">
        <v>683</v>
      </c>
      <c r="G340" s="222" t="s">
        <v>426</v>
      </c>
      <c r="H340" s="223">
        <v>1</v>
      </c>
      <c r="I340" s="224"/>
      <c r="J340" s="225">
        <f>ROUND(I340*H340,2)</f>
        <v>0</v>
      </c>
      <c r="K340" s="226"/>
      <c r="L340" s="44"/>
      <c r="M340" s="227" t="s">
        <v>1</v>
      </c>
      <c r="N340" s="228" t="s">
        <v>41</v>
      </c>
      <c r="O340" s="91"/>
      <c r="P340" s="229">
        <f>O340*H340</f>
        <v>0</v>
      </c>
      <c r="Q340" s="229">
        <v>0</v>
      </c>
      <c r="R340" s="229">
        <f>Q340*H340</f>
        <v>0</v>
      </c>
      <c r="S340" s="229">
        <v>0</v>
      </c>
      <c r="T340" s="230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1" t="s">
        <v>240</v>
      </c>
      <c r="AT340" s="231" t="s">
        <v>162</v>
      </c>
      <c r="AU340" s="231" t="s">
        <v>86</v>
      </c>
      <c r="AY340" s="17" t="s">
        <v>160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17" t="s">
        <v>84</v>
      </c>
      <c r="BK340" s="232">
        <f>ROUND(I340*H340,2)</f>
        <v>0</v>
      </c>
      <c r="BL340" s="17" t="s">
        <v>240</v>
      </c>
      <c r="BM340" s="231" t="s">
        <v>684</v>
      </c>
    </row>
    <row r="341" s="12" customFormat="1" ht="22.8" customHeight="1">
      <c r="A341" s="12"/>
      <c r="B341" s="203"/>
      <c r="C341" s="204"/>
      <c r="D341" s="205" t="s">
        <v>75</v>
      </c>
      <c r="E341" s="217" t="s">
        <v>685</v>
      </c>
      <c r="F341" s="217" t="s">
        <v>686</v>
      </c>
      <c r="G341" s="204"/>
      <c r="H341" s="204"/>
      <c r="I341" s="207"/>
      <c r="J341" s="218">
        <f>BK341</f>
        <v>0</v>
      </c>
      <c r="K341" s="204"/>
      <c r="L341" s="209"/>
      <c r="M341" s="210"/>
      <c r="N341" s="211"/>
      <c r="O341" s="211"/>
      <c r="P341" s="212">
        <f>SUM(P342:P364)</f>
        <v>0</v>
      </c>
      <c r="Q341" s="211"/>
      <c r="R341" s="212">
        <f>SUM(R342:R364)</f>
        <v>0.31993799999999994</v>
      </c>
      <c r="S341" s="211"/>
      <c r="T341" s="213">
        <f>SUM(T342:T364)</f>
        <v>0.27290879999999995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14" t="s">
        <v>86</v>
      </c>
      <c r="AT341" s="215" t="s">
        <v>75</v>
      </c>
      <c r="AU341" s="215" t="s">
        <v>84</v>
      </c>
      <c r="AY341" s="214" t="s">
        <v>160</v>
      </c>
      <c r="BK341" s="216">
        <f>SUM(BK342:BK364)</f>
        <v>0</v>
      </c>
    </row>
    <row r="342" s="2" customFormat="1" ht="14.4" customHeight="1">
      <c r="A342" s="38"/>
      <c r="B342" s="39"/>
      <c r="C342" s="219" t="s">
        <v>687</v>
      </c>
      <c r="D342" s="219" t="s">
        <v>162</v>
      </c>
      <c r="E342" s="220" t="s">
        <v>688</v>
      </c>
      <c r="F342" s="221" t="s">
        <v>689</v>
      </c>
      <c r="G342" s="222" t="s">
        <v>248</v>
      </c>
      <c r="H342" s="223">
        <v>12.800000000000001</v>
      </c>
      <c r="I342" s="224"/>
      <c r="J342" s="225">
        <f>ROUND(I342*H342,2)</f>
        <v>0</v>
      </c>
      <c r="K342" s="226"/>
      <c r="L342" s="44"/>
      <c r="M342" s="227" t="s">
        <v>1</v>
      </c>
      <c r="N342" s="228" t="s">
        <v>41</v>
      </c>
      <c r="O342" s="91"/>
      <c r="P342" s="229">
        <f>O342*H342</f>
        <v>0</v>
      </c>
      <c r="Q342" s="229">
        <v>0</v>
      </c>
      <c r="R342" s="229">
        <f>Q342*H342</f>
        <v>0</v>
      </c>
      <c r="S342" s="229">
        <v>0.0017600000000000001</v>
      </c>
      <c r="T342" s="230">
        <f>S342*H342</f>
        <v>0.022528000000000003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1" t="s">
        <v>240</v>
      </c>
      <c r="AT342" s="231" t="s">
        <v>162</v>
      </c>
      <c r="AU342" s="231" t="s">
        <v>86</v>
      </c>
      <c r="AY342" s="17" t="s">
        <v>160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7" t="s">
        <v>84</v>
      </c>
      <c r="BK342" s="232">
        <f>ROUND(I342*H342,2)</f>
        <v>0</v>
      </c>
      <c r="BL342" s="17" t="s">
        <v>240</v>
      </c>
      <c r="BM342" s="231" t="s">
        <v>690</v>
      </c>
    </row>
    <row r="343" s="2" customFormat="1" ht="14.4" customHeight="1">
      <c r="A343" s="38"/>
      <c r="B343" s="39"/>
      <c r="C343" s="219" t="s">
        <v>691</v>
      </c>
      <c r="D343" s="219" t="s">
        <v>162</v>
      </c>
      <c r="E343" s="220" t="s">
        <v>692</v>
      </c>
      <c r="F343" s="221" t="s">
        <v>693</v>
      </c>
      <c r="G343" s="222" t="s">
        <v>165</v>
      </c>
      <c r="H343" s="223">
        <v>23.52</v>
      </c>
      <c r="I343" s="224"/>
      <c r="J343" s="225">
        <f>ROUND(I343*H343,2)</f>
        <v>0</v>
      </c>
      <c r="K343" s="226"/>
      <c r="L343" s="44"/>
      <c r="M343" s="227" t="s">
        <v>1</v>
      </c>
      <c r="N343" s="228" t="s">
        <v>41</v>
      </c>
      <c r="O343" s="91"/>
      <c r="P343" s="229">
        <f>O343*H343</f>
        <v>0</v>
      </c>
      <c r="Q343" s="229">
        <v>0</v>
      </c>
      <c r="R343" s="229">
        <f>Q343*H343</f>
        <v>0</v>
      </c>
      <c r="S343" s="229">
        <v>0.00594</v>
      </c>
      <c r="T343" s="230">
        <f>S343*H343</f>
        <v>0.13970879999999999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31" t="s">
        <v>240</v>
      </c>
      <c r="AT343" s="231" t="s">
        <v>162</v>
      </c>
      <c r="AU343" s="231" t="s">
        <v>86</v>
      </c>
      <c r="AY343" s="17" t="s">
        <v>160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17" t="s">
        <v>84</v>
      </c>
      <c r="BK343" s="232">
        <f>ROUND(I343*H343,2)</f>
        <v>0</v>
      </c>
      <c r="BL343" s="17" t="s">
        <v>240</v>
      </c>
      <c r="BM343" s="231" t="s">
        <v>694</v>
      </c>
    </row>
    <row r="344" s="13" customFormat="1">
      <c r="A344" s="13"/>
      <c r="B344" s="233"/>
      <c r="C344" s="234"/>
      <c r="D344" s="235" t="s">
        <v>168</v>
      </c>
      <c r="E344" s="236" t="s">
        <v>1</v>
      </c>
      <c r="F344" s="237" t="s">
        <v>695</v>
      </c>
      <c r="G344" s="234"/>
      <c r="H344" s="238">
        <v>23.52</v>
      </c>
      <c r="I344" s="239"/>
      <c r="J344" s="234"/>
      <c r="K344" s="234"/>
      <c r="L344" s="240"/>
      <c r="M344" s="241"/>
      <c r="N344" s="242"/>
      <c r="O344" s="242"/>
      <c r="P344" s="242"/>
      <c r="Q344" s="242"/>
      <c r="R344" s="242"/>
      <c r="S344" s="242"/>
      <c r="T344" s="24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4" t="s">
        <v>168</v>
      </c>
      <c r="AU344" s="244" t="s">
        <v>86</v>
      </c>
      <c r="AV344" s="13" t="s">
        <v>86</v>
      </c>
      <c r="AW344" s="13" t="s">
        <v>32</v>
      </c>
      <c r="AX344" s="13" t="s">
        <v>84</v>
      </c>
      <c r="AY344" s="244" t="s">
        <v>160</v>
      </c>
    </row>
    <row r="345" s="2" customFormat="1" ht="14.4" customHeight="1">
      <c r="A345" s="38"/>
      <c r="B345" s="39"/>
      <c r="C345" s="219" t="s">
        <v>696</v>
      </c>
      <c r="D345" s="219" t="s">
        <v>162</v>
      </c>
      <c r="E345" s="220" t="s">
        <v>697</v>
      </c>
      <c r="F345" s="221" t="s">
        <v>698</v>
      </c>
      <c r="G345" s="222" t="s">
        <v>248</v>
      </c>
      <c r="H345" s="223">
        <v>27.399999999999999</v>
      </c>
      <c r="I345" s="224"/>
      <c r="J345" s="225">
        <f>ROUND(I345*H345,2)</f>
        <v>0</v>
      </c>
      <c r="K345" s="226"/>
      <c r="L345" s="44"/>
      <c r="M345" s="227" t="s">
        <v>1</v>
      </c>
      <c r="N345" s="228" t="s">
        <v>41</v>
      </c>
      <c r="O345" s="91"/>
      <c r="P345" s="229">
        <f>O345*H345</f>
        <v>0</v>
      </c>
      <c r="Q345" s="229">
        <v>0</v>
      </c>
      <c r="R345" s="229">
        <f>Q345*H345</f>
        <v>0</v>
      </c>
      <c r="S345" s="229">
        <v>0.00191</v>
      </c>
      <c r="T345" s="230">
        <f>S345*H345</f>
        <v>0.052333999999999999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31" t="s">
        <v>240</v>
      </c>
      <c r="AT345" s="231" t="s">
        <v>162</v>
      </c>
      <c r="AU345" s="231" t="s">
        <v>86</v>
      </c>
      <c r="AY345" s="17" t="s">
        <v>160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7" t="s">
        <v>84</v>
      </c>
      <c r="BK345" s="232">
        <f>ROUND(I345*H345,2)</f>
        <v>0</v>
      </c>
      <c r="BL345" s="17" t="s">
        <v>240</v>
      </c>
      <c r="BM345" s="231" t="s">
        <v>699</v>
      </c>
    </row>
    <row r="346" s="13" customFormat="1">
      <c r="A346" s="13"/>
      <c r="B346" s="233"/>
      <c r="C346" s="234"/>
      <c r="D346" s="235" t="s">
        <v>168</v>
      </c>
      <c r="E346" s="236" t="s">
        <v>1</v>
      </c>
      <c r="F346" s="237" t="s">
        <v>700</v>
      </c>
      <c r="G346" s="234"/>
      <c r="H346" s="238">
        <v>27.399999999999999</v>
      </c>
      <c r="I346" s="239"/>
      <c r="J346" s="234"/>
      <c r="K346" s="234"/>
      <c r="L346" s="240"/>
      <c r="M346" s="241"/>
      <c r="N346" s="242"/>
      <c r="O346" s="242"/>
      <c r="P346" s="242"/>
      <c r="Q346" s="242"/>
      <c r="R346" s="242"/>
      <c r="S346" s="242"/>
      <c r="T346" s="24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4" t="s">
        <v>168</v>
      </c>
      <c r="AU346" s="244" t="s">
        <v>86</v>
      </c>
      <c r="AV346" s="13" t="s">
        <v>86</v>
      </c>
      <c r="AW346" s="13" t="s">
        <v>32</v>
      </c>
      <c r="AX346" s="13" t="s">
        <v>84</v>
      </c>
      <c r="AY346" s="244" t="s">
        <v>160</v>
      </c>
    </row>
    <row r="347" s="2" customFormat="1" ht="14.4" customHeight="1">
      <c r="A347" s="38"/>
      <c r="B347" s="39"/>
      <c r="C347" s="219" t="s">
        <v>701</v>
      </c>
      <c r="D347" s="219" t="s">
        <v>162</v>
      </c>
      <c r="E347" s="220" t="s">
        <v>702</v>
      </c>
      <c r="F347" s="221" t="s">
        <v>703</v>
      </c>
      <c r="G347" s="222" t="s">
        <v>248</v>
      </c>
      <c r="H347" s="223">
        <v>11.800000000000001</v>
      </c>
      <c r="I347" s="224"/>
      <c r="J347" s="225">
        <f>ROUND(I347*H347,2)</f>
        <v>0</v>
      </c>
      <c r="K347" s="226"/>
      <c r="L347" s="44"/>
      <c r="M347" s="227" t="s">
        <v>1</v>
      </c>
      <c r="N347" s="228" t="s">
        <v>41</v>
      </c>
      <c r="O347" s="91"/>
      <c r="P347" s="229">
        <f>O347*H347</f>
        <v>0</v>
      </c>
      <c r="Q347" s="229">
        <v>0</v>
      </c>
      <c r="R347" s="229">
        <f>Q347*H347</f>
        <v>0</v>
      </c>
      <c r="S347" s="229">
        <v>0.00167</v>
      </c>
      <c r="T347" s="230">
        <f>S347*H347</f>
        <v>0.019706000000000001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31" t="s">
        <v>240</v>
      </c>
      <c r="AT347" s="231" t="s">
        <v>162</v>
      </c>
      <c r="AU347" s="231" t="s">
        <v>86</v>
      </c>
      <c r="AY347" s="17" t="s">
        <v>160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17" t="s">
        <v>84</v>
      </c>
      <c r="BK347" s="232">
        <f>ROUND(I347*H347,2)</f>
        <v>0</v>
      </c>
      <c r="BL347" s="17" t="s">
        <v>240</v>
      </c>
      <c r="BM347" s="231" t="s">
        <v>704</v>
      </c>
    </row>
    <row r="348" s="13" customFormat="1">
      <c r="A348" s="13"/>
      <c r="B348" s="233"/>
      <c r="C348" s="234"/>
      <c r="D348" s="235" t="s">
        <v>168</v>
      </c>
      <c r="E348" s="236" t="s">
        <v>1</v>
      </c>
      <c r="F348" s="237" t="s">
        <v>705</v>
      </c>
      <c r="G348" s="234"/>
      <c r="H348" s="238">
        <v>11.800000000000001</v>
      </c>
      <c r="I348" s="239"/>
      <c r="J348" s="234"/>
      <c r="K348" s="234"/>
      <c r="L348" s="240"/>
      <c r="M348" s="241"/>
      <c r="N348" s="242"/>
      <c r="O348" s="242"/>
      <c r="P348" s="242"/>
      <c r="Q348" s="242"/>
      <c r="R348" s="242"/>
      <c r="S348" s="242"/>
      <c r="T348" s="24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4" t="s">
        <v>168</v>
      </c>
      <c r="AU348" s="244" t="s">
        <v>86</v>
      </c>
      <c r="AV348" s="13" t="s">
        <v>86</v>
      </c>
      <c r="AW348" s="13" t="s">
        <v>32</v>
      </c>
      <c r="AX348" s="13" t="s">
        <v>84</v>
      </c>
      <c r="AY348" s="244" t="s">
        <v>160</v>
      </c>
    </row>
    <row r="349" s="2" customFormat="1" ht="14.4" customHeight="1">
      <c r="A349" s="38"/>
      <c r="B349" s="39"/>
      <c r="C349" s="219" t="s">
        <v>706</v>
      </c>
      <c r="D349" s="219" t="s">
        <v>162</v>
      </c>
      <c r="E349" s="220" t="s">
        <v>707</v>
      </c>
      <c r="F349" s="221" t="s">
        <v>708</v>
      </c>
      <c r="G349" s="222" t="s">
        <v>248</v>
      </c>
      <c r="H349" s="223">
        <v>2.3999999999999999</v>
      </c>
      <c r="I349" s="224"/>
      <c r="J349" s="225">
        <f>ROUND(I349*H349,2)</f>
        <v>0</v>
      </c>
      <c r="K349" s="226"/>
      <c r="L349" s="44"/>
      <c r="M349" s="227" t="s">
        <v>1</v>
      </c>
      <c r="N349" s="228" t="s">
        <v>41</v>
      </c>
      <c r="O349" s="91"/>
      <c r="P349" s="229">
        <f>O349*H349</f>
        <v>0</v>
      </c>
      <c r="Q349" s="229">
        <v>0</v>
      </c>
      <c r="R349" s="229">
        <f>Q349*H349</f>
        <v>0</v>
      </c>
      <c r="S349" s="229">
        <v>0.0022300000000000002</v>
      </c>
      <c r="T349" s="230">
        <f>S349*H349</f>
        <v>0.005352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31" t="s">
        <v>240</v>
      </c>
      <c r="AT349" s="231" t="s">
        <v>162</v>
      </c>
      <c r="AU349" s="231" t="s">
        <v>86</v>
      </c>
      <c r="AY349" s="17" t="s">
        <v>160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17" t="s">
        <v>84</v>
      </c>
      <c r="BK349" s="232">
        <f>ROUND(I349*H349,2)</f>
        <v>0</v>
      </c>
      <c r="BL349" s="17" t="s">
        <v>240</v>
      </c>
      <c r="BM349" s="231" t="s">
        <v>709</v>
      </c>
    </row>
    <row r="350" s="13" customFormat="1">
      <c r="A350" s="13"/>
      <c r="B350" s="233"/>
      <c r="C350" s="234"/>
      <c r="D350" s="235" t="s">
        <v>168</v>
      </c>
      <c r="E350" s="236" t="s">
        <v>1</v>
      </c>
      <c r="F350" s="237" t="s">
        <v>710</v>
      </c>
      <c r="G350" s="234"/>
      <c r="H350" s="238">
        <v>2.3999999999999999</v>
      </c>
      <c r="I350" s="239"/>
      <c r="J350" s="234"/>
      <c r="K350" s="234"/>
      <c r="L350" s="240"/>
      <c r="M350" s="241"/>
      <c r="N350" s="242"/>
      <c r="O350" s="242"/>
      <c r="P350" s="242"/>
      <c r="Q350" s="242"/>
      <c r="R350" s="242"/>
      <c r="S350" s="242"/>
      <c r="T350" s="24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4" t="s">
        <v>168</v>
      </c>
      <c r="AU350" s="244" t="s">
        <v>86</v>
      </c>
      <c r="AV350" s="13" t="s">
        <v>86</v>
      </c>
      <c r="AW350" s="13" t="s">
        <v>32</v>
      </c>
      <c r="AX350" s="13" t="s">
        <v>84</v>
      </c>
      <c r="AY350" s="244" t="s">
        <v>160</v>
      </c>
    </row>
    <row r="351" s="2" customFormat="1" ht="14.4" customHeight="1">
      <c r="A351" s="38"/>
      <c r="B351" s="39"/>
      <c r="C351" s="219" t="s">
        <v>711</v>
      </c>
      <c r="D351" s="219" t="s">
        <v>162</v>
      </c>
      <c r="E351" s="220" t="s">
        <v>712</v>
      </c>
      <c r="F351" s="221" t="s">
        <v>713</v>
      </c>
      <c r="G351" s="222" t="s">
        <v>248</v>
      </c>
      <c r="H351" s="223">
        <v>12.800000000000001</v>
      </c>
      <c r="I351" s="224"/>
      <c r="J351" s="225">
        <f>ROUND(I351*H351,2)</f>
        <v>0</v>
      </c>
      <c r="K351" s="226"/>
      <c r="L351" s="44"/>
      <c r="M351" s="227" t="s">
        <v>1</v>
      </c>
      <c r="N351" s="228" t="s">
        <v>41</v>
      </c>
      <c r="O351" s="91"/>
      <c r="P351" s="229">
        <f>O351*H351</f>
        <v>0</v>
      </c>
      <c r="Q351" s="229">
        <v>0</v>
      </c>
      <c r="R351" s="229">
        <f>Q351*H351</f>
        <v>0</v>
      </c>
      <c r="S351" s="229">
        <v>0.0025999999999999999</v>
      </c>
      <c r="T351" s="230">
        <f>S351*H351</f>
        <v>0.033279999999999997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31" t="s">
        <v>240</v>
      </c>
      <c r="AT351" s="231" t="s">
        <v>162</v>
      </c>
      <c r="AU351" s="231" t="s">
        <v>86</v>
      </c>
      <c r="AY351" s="17" t="s">
        <v>160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7" t="s">
        <v>84</v>
      </c>
      <c r="BK351" s="232">
        <f>ROUND(I351*H351,2)</f>
        <v>0</v>
      </c>
      <c r="BL351" s="17" t="s">
        <v>240</v>
      </c>
      <c r="BM351" s="231" t="s">
        <v>714</v>
      </c>
    </row>
    <row r="352" s="2" customFormat="1" ht="14.4" customHeight="1">
      <c r="A352" s="38"/>
      <c r="B352" s="39"/>
      <c r="C352" s="219" t="s">
        <v>715</v>
      </c>
      <c r="D352" s="219" t="s">
        <v>162</v>
      </c>
      <c r="E352" s="220" t="s">
        <v>716</v>
      </c>
      <c r="F352" s="221" t="s">
        <v>717</v>
      </c>
      <c r="G352" s="222" t="s">
        <v>248</v>
      </c>
      <c r="H352" s="223">
        <v>12.800000000000001</v>
      </c>
      <c r="I352" s="224"/>
      <c r="J352" s="225">
        <f>ROUND(I352*H352,2)</f>
        <v>0</v>
      </c>
      <c r="K352" s="226"/>
      <c r="L352" s="44"/>
      <c r="M352" s="227" t="s">
        <v>1</v>
      </c>
      <c r="N352" s="228" t="s">
        <v>41</v>
      </c>
      <c r="O352" s="91"/>
      <c r="P352" s="229">
        <f>O352*H352</f>
        <v>0</v>
      </c>
      <c r="Q352" s="229">
        <v>0.0029399999999999999</v>
      </c>
      <c r="R352" s="229">
        <f>Q352*H352</f>
        <v>0.037631999999999999</v>
      </c>
      <c r="S352" s="229">
        <v>0</v>
      </c>
      <c r="T352" s="230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31" t="s">
        <v>240</v>
      </c>
      <c r="AT352" s="231" t="s">
        <v>162</v>
      </c>
      <c r="AU352" s="231" t="s">
        <v>86</v>
      </c>
      <c r="AY352" s="17" t="s">
        <v>160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7" t="s">
        <v>84</v>
      </c>
      <c r="BK352" s="232">
        <f>ROUND(I352*H352,2)</f>
        <v>0</v>
      </c>
      <c r="BL352" s="17" t="s">
        <v>240</v>
      </c>
      <c r="BM352" s="231" t="s">
        <v>718</v>
      </c>
    </row>
    <row r="353" s="2" customFormat="1" ht="14.4" customHeight="1">
      <c r="A353" s="38"/>
      <c r="B353" s="39"/>
      <c r="C353" s="219" t="s">
        <v>719</v>
      </c>
      <c r="D353" s="219" t="s">
        <v>162</v>
      </c>
      <c r="E353" s="220" t="s">
        <v>720</v>
      </c>
      <c r="F353" s="221" t="s">
        <v>721</v>
      </c>
      <c r="G353" s="222" t="s">
        <v>248</v>
      </c>
      <c r="H353" s="223">
        <v>27.399999999999999</v>
      </c>
      <c r="I353" s="224"/>
      <c r="J353" s="225">
        <f>ROUND(I353*H353,2)</f>
        <v>0</v>
      </c>
      <c r="K353" s="226"/>
      <c r="L353" s="44"/>
      <c r="M353" s="227" t="s">
        <v>1</v>
      </c>
      <c r="N353" s="228" t="s">
        <v>41</v>
      </c>
      <c r="O353" s="91"/>
      <c r="P353" s="229">
        <f>O353*H353</f>
        <v>0</v>
      </c>
      <c r="Q353" s="229">
        <v>0.00696</v>
      </c>
      <c r="R353" s="229">
        <f>Q353*H353</f>
        <v>0.19070399999999999</v>
      </c>
      <c r="S353" s="229">
        <v>0</v>
      </c>
      <c r="T353" s="230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31" t="s">
        <v>240</v>
      </c>
      <c r="AT353" s="231" t="s">
        <v>162</v>
      </c>
      <c r="AU353" s="231" t="s">
        <v>86</v>
      </c>
      <c r="AY353" s="17" t="s">
        <v>160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17" t="s">
        <v>84</v>
      </c>
      <c r="BK353" s="232">
        <f>ROUND(I353*H353,2)</f>
        <v>0</v>
      </c>
      <c r="BL353" s="17" t="s">
        <v>240</v>
      </c>
      <c r="BM353" s="231" t="s">
        <v>722</v>
      </c>
    </row>
    <row r="354" s="2" customFormat="1" ht="14.4" customHeight="1">
      <c r="A354" s="38"/>
      <c r="B354" s="39"/>
      <c r="C354" s="219" t="s">
        <v>723</v>
      </c>
      <c r="D354" s="219" t="s">
        <v>162</v>
      </c>
      <c r="E354" s="220" t="s">
        <v>724</v>
      </c>
      <c r="F354" s="221" t="s">
        <v>725</v>
      </c>
      <c r="G354" s="222" t="s">
        <v>248</v>
      </c>
      <c r="H354" s="223">
        <v>10.6</v>
      </c>
      <c r="I354" s="224"/>
      <c r="J354" s="225">
        <f>ROUND(I354*H354,2)</f>
        <v>0</v>
      </c>
      <c r="K354" s="226"/>
      <c r="L354" s="44"/>
      <c r="M354" s="227" t="s">
        <v>1</v>
      </c>
      <c r="N354" s="228" t="s">
        <v>41</v>
      </c>
      <c r="O354" s="91"/>
      <c r="P354" s="229">
        <f>O354*H354</f>
        <v>0</v>
      </c>
      <c r="Q354" s="229">
        <v>0.0029099999999999998</v>
      </c>
      <c r="R354" s="229">
        <f>Q354*H354</f>
        <v>0.030845999999999998</v>
      </c>
      <c r="S354" s="229">
        <v>0</v>
      </c>
      <c r="T354" s="230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1" t="s">
        <v>240</v>
      </c>
      <c r="AT354" s="231" t="s">
        <v>162</v>
      </c>
      <c r="AU354" s="231" t="s">
        <v>86</v>
      </c>
      <c r="AY354" s="17" t="s">
        <v>160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17" t="s">
        <v>84</v>
      </c>
      <c r="BK354" s="232">
        <f>ROUND(I354*H354,2)</f>
        <v>0</v>
      </c>
      <c r="BL354" s="17" t="s">
        <v>240</v>
      </c>
      <c r="BM354" s="231" t="s">
        <v>726</v>
      </c>
    </row>
    <row r="355" s="13" customFormat="1">
      <c r="A355" s="13"/>
      <c r="B355" s="233"/>
      <c r="C355" s="234"/>
      <c r="D355" s="235" t="s">
        <v>168</v>
      </c>
      <c r="E355" s="236" t="s">
        <v>1</v>
      </c>
      <c r="F355" s="237" t="s">
        <v>727</v>
      </c>
      <c r="G355" s="234"/>
      <c r="H355" s="238">
        <v>10.6</v>
      </c>
      <c r="I355" s="239"/>
      <c r="J355" s="234"/>
      <c r="K355" s="234"/>
      <c r="L355" s="240"/>
      <c r="M355" s="241"/>
      <c r="N355" s="242"/>
      <c r="O355" s="242"/>
      <c r="P355" s="242"/>
      <c r="Q355" s="242"/>
      <c r="R355" s="242"/>
      <c r="S355" s="242"/>
      <c r="T355" s="24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4" t="s">
        <v>168</v>
      </c>
      <c r="AU355" s="244" t="s">
        <v>86</v>
      </c>
      <c r="AV355" s="13" t="s">
        <v>86</v>
      </c>
      <c r="AW355" s="13" t="s">
        <v>32</v>
      </c>
      <c r="AX355" s="13" t="s">
        <v>84</v>
      </c>
      <c r="AY355" s="244" t="s">
        <v>160</v>
      </c>
    </row>
    <row r="356" s="2" customFormat="1" ht="14.4" customHeight="1">
      <c r="A356" s="38"/>
      <c r="B356" s="39"/>
      <c r="C356" s="219" t="s">
        <v>728</v>
      </c>
      <c r="D356" s="219" t="s">
        <v>162</v>
      </c>
      <c r="E356" s="220" t="s">
        <v>729</v>
      </c>
      <c r="F356" s="221" t="s">
        <v>730</v>
      </c>
      <c r="G356" s="222" t="s">
        <v>165</v>
      </c>
      <c r="H356" s="223">
        <v>2.6400000000000001</v>
      </c>
      <c r="I356" s="224"/>
      <c r="J356" s="225">
        <f>ROUND(I356*H356,2)</f>
        <v>0</v>
      </c>
      <c r="K356" s="226"/>
      <c r="L356" s="44"/>
      <c r="M356" s="227" t="s">
        <v>1</v>
      </c>
      <c r="N356" s="228" t="s">
        <v>41</v>
      </c>
      <c r="O356" s="91"/>
      <c r="P356" s="229">
        <f>O356*H356</f>
        <v>0</v>
      </c>
      <c r="Q356" s="229">
        <v>0.0076</v>
      </c>
      <c r="R356" s="229">
        <f>Q356*H356</f>
        <v>0.020064000000000002</v>
      </c>
      <c r="S356" s="229">
        <v>0</v>
      </c>
      <c r="T356" s="230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31" t="s">
        <v>240</v>
      </c>
      <c r="AT356" s="231" t="s">
        <v>162</v>
      </c>
      <c r="AU356" s="231" t="s">
        <v>86</v>
      </c>
      <c r="AY356" s="17" t="s">
        <v>160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7" t="s">
        <v>84</v>
      </c>
      <c r="BK356" s="232">
        <f>ROUND(I356*H356,2)</f>
        <v>0</v>
      </c>
      <c r="BL356" s="17" t="s">
        <v>240</v>
      </c>
      <c r="BM356" s="231" t="s">
        <v>731</v>
      </c>
    </row>
    <row r="357" s="13" customFormat="1">
      <c r="A357" s="13"/>
      <c r="B357" s="233"/>
      <c r="C357" s="234"/>
      <c r="D357" s="235" t="s">
        <v>168</v>
      </c>
      <c r="E357" s="236" t="s">
        <v>1</v>
      </c>
      <c r="F357" s="237" t="s">
        <v>732</v>
      </c>
      <c r="G357" s="234"/>
      <c r="H357" s="238">
        <v>2.6400000000000001</v>
      </c>
      <c r="I357" s="239"/>
      <c r="J357" s="234"/>
      <c r="K357" s="234"/>
      <c r="L357" s="240"/>
      <c r="M357" s="241"/>
      <c r="N357" s="242"/>
      <c r="O357" s="242"/>
      <c r="P357" s="242"/>
      <c r="Q357" s="242"/>
      <c r="R357" s="242"/>
      <c r="S357" s="242"/>
      <c r="T357" s="24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4" t="s">
        <v>168</v>
      </c>
      <c r="AU357" s="244" t="s">
        <v>86</v>
      </c>
      <c r="AV357" s="13" t="s">
        <v>86</v>
      </c>
      <c r="AW357" s="13" t="s">
        <v>32</v>
      </c>
      <c r="AX357" s="13" t="s">
        <v>84</v>
      </c>
      <c r="AY357" s="244" t="s">
        <v>160</v>
      </c>
    </row>
    <row r="358" s="2" customFormat="1" ht="14.4" customHeight="1">
      <c r="A358" s="38"/>
      <c r="B358" s="39"/>
      <c r="C358" s="219" t="s">
        <v>733</v>
      </c>
      <c r="D358" s="219" t="s">
        <v>162</v>
      </c>
      <c r="E358" s="220" t="s">
        <v>734</v>
      </c>
      <c r="F358" s="221" t="s">
        <v>735</v>
      </c>
      <c r="G358" s="222" t="s">
        <v>248</v>
      </c>
      <c r="H358" s="223">
        <v>19.100000000000001</v>
      </c>
      <c r="I358" s="224"/>
      <c r="J358" s="225">
        <f>ROUND(I358*H358,2)</f>
        <v>0</v>
      </c>
      <c r="K358" s="226"/>
      <c r="L358" s="44"/>
      <c r="M358" s="227" t="s">
        <v>1</v>
      </c>
      <c r="N358" s="228" t="s">
        <v>41</v>
      </c>
      <c r="O358" s="91"/>
      <c r="P358" s="229">
        <f>O358*H358</f>
        <v>0</v>
      </c>
      <c r="Q358" s="229">
        <v>0.00174</v>
      </c>
      <c r="R358" s="229">
        <f>Q358*H358</f>
        <v>0.033234</v>
      </c>
      <c r="S358" s="229">
        <v>0</v>
      </c>
      <c r="T358" s="230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1" t="s">
        <v>240</v>
      </c>
      <c r="AT358" s="231" t="s">
        <v>162</v>
      </c>
      <c r="AU358" s="231" t="s">
        <v>86</v>
      </c>
      <c r="AY358" s="17" t="s">
        <v>160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7" t="s">
        <v>84</v>
      </c>
      <c r="BK358" s="232">
        <f>ROUND(I358*H358,2)</f>
        <v>0</v>
      </c>
      <c r="BL358" s="17" t="s">
        <v>240</v>
      </c>
      <c r="BM358" s="231" t="s">
        <v>736</v>
      </c>
    </row>
    <row r="359" s="2" customFormat="1">
      <c r="A359" s="38"/>
      <c r="B359" s="39"/>
      <c r="C359" s="40"/>
      <c r="D359" s="235" t="s">
        <v>179</v>
      </c>
      <c r="E359" s="40"/>
      <c r="F359" s="245" t="s">
        <v>737</v>
      </c>
      <c r="G359" s="40"/>
      <c r="H359" s="40"/>
      <c r="I359" s="246"/>
      <c r="J359" s="40"/>
      <c r="K359" s="40"/>
      <c r="L359" s="44"/>
      <c r="M359" s="247"/>
      <c r="N359" s="248"/>
      <c r="O359" s="91"/>
      <c r="P359" s="91"/>
      <c r="Q359" s="91"/>
      <c r="R359" s="91"/>
      <c r="S359" s="91"/>
      <c r="T359" s="92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179</v>
      </c>
      <c r="AU359" s="17" t="s">
        <v>86</v>
      </c>
    </row>
    <row r="360" s="13" customFormat="1">
      <c r="A360" s="13"/>
      <c r="B360" s="233"/>
      <c r="C360" s="234"/>
      <c r="D360" s="235" t="s">
        <v>168</v>
      </c>
      <c r="E360" s="236" t="s">
        <v>1</v>
      </c>
      <c r="F360" s="237" t="s">
        <v>738</v>
      </c>
      <c r="G360" s="234"/>
      <c r="H360" s="238">
        <v>19.100000000000001</v>
      </c>
      <c r="I360" s="239"/>
      <c r="J360" s="234"/>
      <c r="K360" s="234"/>
      <c r="L360" s="240"/>
      <c r="M360" s="241"/>
      <c r="N360" s="242"/>
      <c r="O360" s="242"/>
      <c r="P360" s="242"/>
      <c r="Q360" s="242"/>
      <c r="R360" s="242"/>
      <c r="S360" s="242"/>
      <c r="T360" s="24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4" t="s">
        <v>168</v>
      </c>
      <c r="AU360" s="244" t="s">
        <v>86</v>
      </c>
      <c r="AV360" s="13" t="s">
        <v>86</v>
      </c>
      <c r="AW360" s="13" t="s">
        <v>32</v>
      </c>
      <c r="AX360" s="13" t="s">
        <v>84</v>
      </c>
      <c r="AY360" s="244" t="s">
        <v>160</v>
      </c>
    </row>
    <row r="361" s="2" customFormat="1" ht="14.4" customHeight="1">
      <c r="A361" s="38"/>
      <c r="B361" s="39"/>
      <c r="C361" s="219" t="s">
        <v>739</v>
      </c>
      <c r="D361" s="219" t="s">
        <v>162</v>
      </c>
      <c r="E361" s="220" t="s">
        <v>740</v>
      </c>
      <c r="F361" s="221" t="s">
        <v>741</v>
      </c>
      <c r="G361" s="222" t="s">
        <v>222</v>
      </c>
      <c r="H361" s="223">
        <v>1</v>
      </c>
      <c r="I361" s="224"/>
      <c r="J361" s="225">
        <f>ROUND(I361*H361,2)</f>
        <v>0</v>
      </c>
      <c r="K361" s="226"/>
      <c r="L361" s="44"/>
      <c r="M361" s="227" t="s">
        <v>1</v>
      </c>
      <c r="N361" s="228" t="s">
        <v>41</v>
      </c>
      <c r="O361" s="91"/>
      <c r="P361" s="229">
        <f>O361*H361</f>
        <v>0</v>
      </c>
      <c r="Q361" s="229">
        <v>0.00025000000000000001</v>
      </c>
      <c r="R361" s="229">
        <f>Q361*H361</f>
        <v>0.00025000000000000001</v>
      </c>
      <c r="S361" s="229">
        <v>0</v>
      </c>
      <c r="T361" s="23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31" t="s">
        <v>240</v>
      </c>
      <c r="AT361" s="231" t="s">
        <v>162</v>
      </c>
      <c r="AU361" s="231" t="s">
        <v>86</v>
      </c>
      <c r="AY361" s="17" t="s">
        <v>160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7" t="s">
        <v>84</v>
      </c>
      <c r="BK361" s="232">
        <f>ROUND(I361*H361,2)</f>
        <v>0</v>
      </c>
      <c r="BL361" s="17" t="s">
        <v>240</v>
      </c>
      <c r="BM361" s="231" t="s">
        <v>742</v>
      </c>
    </row>
    <row r="362" s="2" customFormat="1" ht="14.4" customHeight="1">
      <c r="A362" s="38"/>
      <c r="B362" s="39"/>
      <c r="C362" s="219" t="s">
        <v>743</v>
      </c>
      <c r="D362" s="219" t="s">
        <v>162</v>
      </c>
      <c r="E362" s="220" t="s">
        <v>744</v>
      </c>
      <c r="F362" s="221" t="s">
        <v>745</v>
      </c>
      <c r="G362" s="222" t="s">
        <v>248</v>
      </c>
      <c r="H362" s="223">
        <v>3.3999999999999999</v>
      </c>
      <c r="I362" s="224"/>
      <c r="J362" s="225">
        <f>ROUND(I362*H362,2)</f>
        <v>0</v>
      </c>
      <c r="K362" s="226"/>
      <c r="L362" s="44"/>
      <c r="M362" s="227" t="s">
        <v>1</v>
      </c>
      <c r="N362" s="228" t="s">
        <v>41</v>
      </c>
      <c r="O362" s="91"/>
      <c r="P362" s="229">
        <f>O362*H362</f>
        <v>0</v>
      </c>
      <c r="Q362" s="229">
        <v>0.0021199999999999999</v>
      </c>
      <c r="R362" s="229">
        <f>Q362*H362</f>
        <v>0.0072079999999999991</v>
      </c>
      <c r="S362" s="229">
        <v>0</v>
      </c>
      <c r="T362" s="230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1" t="s">
        <v>240</v>
      </c>
      <c r="AT362" s="231" t="s">
        <v>162</v>
      </c>
      <c r="AU362" s="231" t="s">
        <v>86</v>
      </c>
      <c r="AY362" s="17" t="s">
        <v>160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17" t="s">
        <v>84</v>
      </c>
      <c r="BK362" s="232">
        <f>ROUND(I362*H362,2)</f>
        <v>0</v>
      </c>
      <c r="BL362" s="17" t="s">
        <v>240</v>
      </c>
      <c r="BM362" s="231" t="s">
        <v>746</v>
      </c>
    </row>
    <row r="363" s="2" customFormat="1">
      <c r="A363" s="38"/>
      <c r="B363" s="39"/>
      <c r="C363" s="40"/>
      <c r="D363" s="235" t="s">
        <v>179</v>
      </c>
      <c r="E363" s="40"/>
      <c r="F363" s="245" t="s">
        <v>747</v>
      </c>
      <c r="G363" s="40"/>
      <c r="H363" s="40"/>
      <c r="I363" s="246"/>
      <c r="J363" s="40"/>
      <c r="K363" s="40"/>
      <c r="L363" s="44"/>
      <c r="M363" s="247"/>
      <c r="N363" s="248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179</v>
      </c>
      <c r="AU363" s="17" t="s">
        <v>86</v>
      </c>
    </row>
    <row r="364" s="2" customFormat="1" ht="14.4" customHeight="1">
      <c r="A364" s="38"/>
      <c r="B364" s="39"/>
      <c r="C364" s="219" t="s">
        <v>748</v>
      </c>
      <c r="D364" s="219" t="s">
        <v>162</v>
      </c>
      <c r="E364" s="220" t="s">
        <v>749</v>
      </c>
      <c r="F364" s="221" t="s">
        <v>750</v>
      </c>
      <c r="G364" s="222" t="s">
        <v>195</v>
      </c>
      <c r="H364" s="223">
        <v>0.32000000000000001</v>
      </c>
      <c r="I364" s="224"/>
      <c r="J364" s="225">
        <f>ROUND(I364*H364,2)</f>
        <v>0</v>
      </c>
      <c r="K364" s="226"/>
      <c r="L364" s="44"/>
      <c r="M364" s="227" t="s">
        <v>1</v>
      </c>
      <c r="N364" s="228" t="s">
        <v>41</v>
      </c>
      <c r="O364" s="91"/>
      <c r="P364" s="229">
        <f>O364*H364</f>
        <v>0</v>
      </c>
      <c r="Q364" s="229">
        <v>0</v>
      </c>
      <c r="R364" s="229">
        <f>Q364*H364</f>
        <v>0</v>
      </c>
      <c r="S364" s="229">
        <v>0</v>
      </c>
      <c r="T364" s="230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31" t="s">
        <v>240</v>
      </c>
      <c r="AT364" s="231" t="s">
        <v>162</v>
      </c>
      <c r="AU364" s="231" t="s">
        <v>86</v>
      </c>
      <c r="AY364" s="17" t="s">
        <v>160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7" t="s">
        <v>84</v>
      </c>
      <c r="BK364" s="232">
        <f>ROUND(I364*H364,2)</f>
        <v>0</v>
      </c>
      <c r="BL364" s="17" t="s">
        <v>240</v>
      </c>
      <c r="BM364" s="231" t="s">
        <v>751</v>
      </c>
    </row>
    <row r="365" s="12" customFormat="1" ht="22.8" customHeight="1">
      <c r="A365" s="12"/>
      <c r="B365" s="203"/>
      <c r="C365" s="204"/>
      <c r="D365" s="205" t="s">
        <v>75</v>
      </c>
      <c r="E365" s="217" t="s">
        <v>752</v>
      </c>
      <c r="F365" s="217" t="s">
        <v>753</v>
      </c>
      <c r="G365" s="204"/>
      <c r="H365" s="204"/>
      <c r="I365" s="207"/>
      <c r="J365" s="218">
        <f>BK365</f>
        <v>0</v>
      </c>
      <c r="K365" s="204"/>
      <c r="L365" s="209"/>
      <c r="M365" s="210"/>
      <c r="N365" s="211"/>
      <c r="O365" s="211"/>
      <c r="P365" s="212">
        <f>SUM(P366:P393)</f>
        <v>0</v>
      </c>
      <c r="Q365" s="211"/>
      <c r="R365" s="212">
        <f>SUM(R366:R393)</f>
        <v>0.85707999999999995</v>
      </c>
      <c r="S365" s="211"/>
      <c r="T365" s="213">
        <f>SUM(T366:T393)</f>
        <v>0.140544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14" t="s">
        <v>86</v>
      </c>
      <c r="AT365" s="215" t="s">
        <v>75</v>
      </c>
      <c r="AU365" s="215" t="s">
        <v>84</v>
      </c>
      <c r="AY365" s="214" t="s">
        <v>160</v>
      </c>
      <c r="BK365" s="216">
        <f>SUM(BK366:BK393)</f>
        <v>0</v>
      </c>
    </row>
    <row r="366" s="2" customFormat="1" ht="14.4" customHeight="1">
      <c r="A366" s="38"/>
      <c r="B366" s="39"/>
      <c r="C366" s="219" t="s">
        <v>754</v>
      </c>
      <c r="D366" s="219" t="s">
        <v>162</v>
      </c>
      <c r="E366" s="220" t="s">
        <v>755</v>
      </c>
      <c r="F366" s="221" t="s">
        <v>756</v>
      </c>
      <c r="G366" s="222" t="s">
        <v>165</v>
      </c>
      <c r="H366" s="223">
        <v>12.800000000000001</v>
      </c>
      <c r="I366" s="224"/>
      <c r="J366" s="225">
        <f>ROUND(I366*H366,2)</f>
        <v>0</v>
      </c>
      <c r="K366" s="226"/>
      <c r="L366" s="44"/>
      <c r="M366" s="227" t="s">
        <v>1</v>
      </c>
      <c r="N366" s="228" t="s">
        <v>41</v>
      </c>
      <c r="O366" s="91"/>
      <c r="P366" s="229">
        <f>O366*H366</f>
        <v>0</v>
      </c>
      <c r="Q366" s="229">
        <v>0</v>
      </c>
      <c r="R366" s="229">
        <f>Q366*H366</f>
        <v>0</v>
      </c>
      <c r="S366" s="229">
        <v>0.01098</v>
      </c>
      <c r="T366" s="230">
        <f>S366*H366</f>
        <v>0.140544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1" t="s">
        <v>240</v>
      </c>
      <c r="AT366" s="231" t="s">
        <v>162</v>
      </c>
      <c r="AU366" s="231" t="s">
        <v>86</v>
      </c>
      <c r="AY366" s="17" t="s">
        <v>160</v>
      </c>
      <c r="BE366" s="232">
        <f>IF(N366="základní",J366,0)</f>
        <v>0</v>
      </c>
      <c r="BF366" s="232">
        <f>IF(N366="snížená",J366,0)</f>
        <v>0</v>
      </c>
      <c r="BG366" s="232">
        <f>IF(N366="zákl. přenesená",J366,0)</f>
        <v>0</v>
      </c>
      <c r="BH366" s="232">
        <f>IF(N366="sníž. přenesená",J366,0)</f>
        <v>0</v>
      </c>
      <c r="BI366" s="232">
        <f>IF(N366="nulová",J366,0)</f>
        <v>0</v>
      </c>
      <c r="BJ366" s="17" t="s">
        <v>84</v>
      </c>
      <c r="BK366" s="232">
        <f>ROUND(I366*H366,2)</f>
        <v>0</v>
      </c>
      <c r="BL366" s="17" t="s">
        <v>240</v>
      </c>
      <c r="BM366" s="231" t="s">
        <v>757</v>
      </c>
    </row>
    <row r="367" s="13" customFormat="1">
      <c r="A367" s="13"/>
      <c r="B367" s="233"/>
      <c r="C367" s="234"/>
      <c r="D367" s="235" t="s">
        <v>168</v>
      </c>
      <c r="E367" s="236" t="s">
        <v>1</v>
      </c>
      <c r="F367" s="237" t="s">
        <v>758</v>
      </c>
      <c r="G367" s="234"/>
      <c r="H367" s="238">
        <v>12.800000000000001</v>
      </c>
      <c r="I367" s="239"/>
      <c r="J367" s="234"/>
      <c r="K367" s="234"/>
      <c r="L367" s="240"/>
      <c r="M367" s="241"/>
      <c r="N367" s="242"/>
      <c r="O367" s="242"/>
      <c r="P367" s="242"/>
      <c r="Q367" s="242"/>
      <c r="R367" s="242"/>
      <c r="S367" s="242"/>
      <c r="T367" s="24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4" t="s">
        <v>168</v>
      </c>
      <c r="AU367" s="244" t="s">
        <v>86</v>
      </c>
      <c r="AV367" s="13" t="s">
        <v>86</v>
      </c>
      <c r="AW367" s="13" t="s">
        <v>32</v>
      </c>
      <c r="AX367" s="13" t="s">
        <v>84</v>
      </c>
      <c r="AY367" s="244" t="s">
        <v>160</v>
      </c>
    </row>
    <row r="368" s="2" customFormat="1" ht="14.4" customHeight="1">
      <c r="A368" s="38"/>
      <c r="B368" s="39"/>
      <c r="C368" s="219" t="s">
        <v>759</v>
      </c>
      <c r="D368" s="219" t="s">
        <v>162</v>
      </c>
      <c r="E368" s="220" t="s">
        <v>760</v>
      </c>
      <c r="F368" s="221" t="s">
        <v>761</v>
      </c>
      <c r="G368" s="222" t="s">
        <v>165</v>
      </c>
      <c r="H368" s="223">
        <v>15.6</v>
      </c>
      <c r="I368" s="224"/>
      <c r="J368" s="225">
        <f>ROUND(I368*H368,2)</f>
        <v>0</v>
      </c>
      <c r="K368" s="226"/>
      <c r="L368" s="44"/>
      <c r="M368" s="227" t="s">
        <v>1</v>
      </c>
      <c r="N368" s="228" t="s">
        <v>41</v>
      </c>
      <c r="O368" s="91"/>
      <c r="P368" s="229">
        <f>O368*H368</f>
        <v>0</v>
      </c>
      <c r="Q368" s="229">
        <v>0.00027</v>
      </c>
      <c r="R368" s="229">
        <f>Q368*H368</f>
        <v>0.0042119999999999996</v>
      </c>
      <c r="S368" s="229">
        <v>0</v>
      </c>
      <c r="T368" s="230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1" t="s">
        <v>240</v>
      </c>
      <c r="AT368" s="231" t="s">
        <v>162</v>
      </c>
      <c r="AU368" s="231" t="s">
        <v>86</v>
      </c>
      <c r="AY368" s="17" t="s">
        <v>160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7" t="s">
        <v>84</v>
      </c>
      <c r="BK368" s="232">
        <f>ROUND(I368*H368,2)</f>
        <v>0</v>
      </c>
      <c r="BL368" s="17" t="s">
        <v>240</v>
      </c>
      <c r="BM368" s="231" t="s">
        <v>762</v>
      </c>
    </row>
    <row r="369" s="2" customFormat="1" ht="14.4" customHeight="1">
      <c r="A369" s="38"/>
      <c r="B369" s="39"/>
      <c r="C369" s="249" t="s">
        <v>763</v>
      </c>
      <c r="D369" s="249" t="s">
        <v>192</v>
      </c>
      <c r="E369" s="250" t="s">
        <v>764</v>
      </c>
      <c r="F369" s="251" t="s">
        <v>765</v>
      </c>
      <c r="G369" s="252" t="s">
        <v>165</v>
      </c>
      <c r="H369" s="253">
        <v>15.6</v>
      </c>
      <c r="I369" s="254"/>
      <c r="J369" s="255">
        <f>ROUND(I369*H369,2)</f>
        <v>0</v>
      </c>
      <c r="K369" s="256"/>
      <c r="L369" s="257"/>
      <c r="M369" s="258" t="s">
        <v>1</v>
      </c>
      <c r="N369" s="259" t="s">
        <v>41</v>
      </c>
      <c r="O369" s="91"/>
      <c r="P369" s="229">
        <f>O369*H369</f>
        <v>0</v>
      </c>
      <c r="Q369" s="229">
        <v>0.03056</v>
      </c>
      <c r="R369" s="229">
        <f>Q369*H369</f>
        <v>0.47673599999999999</v>
      </c>
      <c r="S369" s="229">
        <v>0</v>
      </c>
      <c r="T369" s="230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31" t="s">
        <v>322</v>
      </c>
      <c r="AT369" s="231" t="s">
        <v>192</v>
      </c>
      <c r="AU369" s="231" t="s">
        <v>86</v>
      </c>
      <c r="AY369" s="17" t="s">
        <v>160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17" t="s">
        <v>84</v>
      </c>
      <c r="BK369" s="232">
        <f>ROUND(I369*H369,2)</f>
        <v>0</v>
      </c>
      <c r="BL369" s="17" t="s">
        <v>240</v>
      </c>
      <c r="BM369" s="231" t="s">
        <v>766</v>
      </c>
    </row>
    <row r="370" s="2" customFormat="1">
      <c r="A370" s="38"/>
      <c r="B370" s="39"/>
      <c r="C370" s="40"/>
      <c r="D370" s="235" t="s">
        <v>179</v>
      </c>
      <c r="E370" s="40"/>
      <c r="F370" s="245" t="s">
        <v>767</v>
      </c>
      <c r="G370" s="40"/>
      <c r="H370" s="40"/>
      <c r="I370" s="246"/>
      <c r="J370" s="40"/>
      <c r="K370" s="40"/>
      <c r="L370" s="44"/>
      <c r="M370" s="247"/>
      <c r="N370" s="248"/>
      <c r="O370" s="91"/>
      <c r="P370" s="91"/>
      <c r="Q370" s="91"/>
      <c r="R370" s="91"/>
      <c r="S370" s="91"/>
      <c r="T370" s="92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7" t="s">
        <v>179</v>
      </c>
      <c r="AU370" s="17" t="s">
        <v>86</v>
      </c>
    </row>
    <row r="371" s="13" customFormat="1">
      <c r="A371" s="13"/>
      <c r="B371" s="233"/>
      <c r="C371" s="234"/>
      <c r="D371" s="235" t="s">
        <v>168</v>
      </c>
      <c r="E371" s="236" t="s">
        <v>1</v>
      </c>
      <c r="F371" s="237" t="s">
        <v>768</v>
      </c>
      <c r="G371" s="234"/>
      <c r="H371" s="238">
        <v>10.800000000000001</v>
      </c>
      <c r="I371" s="239"/>
      <c r="J371" s="234"/>
      <c r="K371" s="234"/>
      <c r="L371" s="240"/>
      <c r="M371" s="241"/>
      <c r="N371" s="242"/>
      <c r="O371" s="242"/>
      <c r="P371" s="242"/>
      <c r="Q371" s="242"/>
      <c r="R371" s="242"/>
      <c r="S371" s="242"/>
      <c r="T371" s="24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4" t="s">
        <v>168</v>
      </c>
      <c r="AU371" s="244" t="s">
        <v>86</v>
      </c>
      <c r="AV371" s="13" t="s">
        <v>86</v>
      </c>
      <c r="AW371" s="13" t="s">
        <v>32</v>
      </c>
      <c r="AX371" s="13" t="s">
        <v>76</v>
      </c>
      <c r="AY371" s="244" t="s">
        <v>160</v>
      </c>
    </row>
    <row r="372" s="13" customFormat="1">
      <c r="A372" s="13"/>
      <c r="B372" s="233"/>
      <c r="C372" s="234"/>
      <c r="D372" s="235" t="s">
        <v>168</v>
      </c>
      <c r="E372" s="236" t="s">
        <v>1</v>
      </c>
      <c r="F372" s="237" t="s">
        <v>769</v>
      </c>
      <c r="G372" s="234"/>
      <c r="H372" s="238">
        <v>3.6000000000000001</v>
      </c>
      <c r="I372" s="239"/>
      <c r="J372" s="234"/>
      <c r="K372" s="234"/>
      <c r="L372" s="240"/>
      <c r="M372" s="241"/>
      <c r="N372" s="242"/>
      <c r="O372" s="242"/>
      <c r="P372" s="242"/>
      <c r="Q372" s="242"/>
      <c r="R372" s="242"/>
      <c r="S372" s="242"/>
      <c r="T372" s="24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4" t="s">
        <v>168</v>
      </c>
      <c r="AU372" s="244" t="s">
        <v>86</v>
      </c>
      <c r="AV372" s="13" t="s">
        <v>86</v>
      </c>
      <c r="AW372" s="13" t="s">
        <v>32</v>
      </c>
      <c r="AX372" s="13" t="s">
        <v>76</v>
      </c>
      <c r="AY372" s="244" t="s">
        <v>160</v>
      </c>
    </row>
    <row r="373" s="13" customFormat="1">
      <c r="A373" s="13"/>
      <c r="B373" s="233"/>
      <c r="C373" s="234"/>
      <c r="D373" s="235" t="s">
        <v>168</v>
      </c>
      <c r="E373" s="236" t="s">
        <v>1</v>
      </c>
      <c r="F373" s="237" t="s">
        <v>770</v>
      </c>
      <c r="G373" s="234"/>
      <c r="H373" s="238">
        <v>1.2</v>
      </c>
      <c r="I373" s="239"/>
      <c r="J373" s="234"/>
      <c r="K373" s="234"/>
      <c r="L373" s="240"/>
      <c r="M373" s="241"/>
      <c r="N373" s="242"/>
      <c r="O373" s="242"/>
      <c r="P373" s="242"/>
      <c r="Q373" s="242"/>
      <c r="R373" s="242"/>
      <c r="S373" s="242"/>
      <c r="T373" s="24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4" t="s">
        <v>168</v>
      </c>
      <c r="AU373" s="244" t="s">
        <v>86</v>
      </c>
      <c r="AV373" s="13" t="s">
        <v>86</v>
      </c>
      <c r="AW373" s="13" t="s">
        <v>32</v>
      </c>
      <c r="AX373" s="13" t="s">
        <v>76</v>
      </c>
      <c r="AY373" s="244" t="s">
        <v>160</v>
      </c>
    </row>
    <row r="374" s="14" customFormat="1">
      <c r="A374" s="14"/>
      <c r="B374" s="260"/>
      <c r="C374" s="261"/>
      <c r="D374" s="235" t="s">
        <v>168</v>
      </c>
      <c r="E374" s="262" t="s">
        <v>1</v>
      </c>
      <c r="F374" s="263" t="s">
        <v>280</v>
      </c>
      <c r="G374" s="261"/>
      <c r="H374" s="264">
        <v>15.6</v>
      </c>
      <c r="I374" s="265"/>
      <c r="J374" s="261"/>
      <c r="K374" s="261"/>
      <c r="L374" s="266"/>
      <c r="M374" s="267"/>
      <c r="N374" s="268"/>
      <c r="O374" s="268"/>
      <c r="P374" s="268"/>
      <c r="Q374" s="268"/>
      <c r="R374" s="268"/>
      <c r="S374" s="268"/>
      <c r="T374" s="26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70" t="s">
        <v>168</v>
      </c>
      <c r="AU374" s="270" t="s">
        <v>86</v>
      </c>
      <c r="AV374" s="14" t="s">
        <v>166</v>
      </c>
      <c r="AW374" s="14" t="s">
        <v>32</v>
      </c>
      <c r="AX374" s="14" t="s">
        <v>84</v>
      </c>
      <c r="AY374" s="270" t="s">
        <v>160</v>
      </c>
    </row>
    <row r="375" s="2" customFormat="1" ht="14.4" customHeight="1">
      <c r="A375" s="38"/>
      <c r="B375" s="39"/>
      <c r="C375" s="219" t="s">
        <v>771</v>
      </c>
      <c r="D375" s="219" t="s">
        <v>162</v>
      </c>
      <c r="E375" s="220" t="s">
        <v>772</v>
      </c>
      <c r="F375" s="221" t="s">
        <v>773</v>
      </c>
      <c r="G375" s="222" t="s">
        <v>222</v>
      </c>
      <c r="H375" s="223">
        <v>10</v>
      </c>
      <c r="I375" s="224"/>
      <c r="J375" s="225">
        <f>ROUND(I375*H375,2)</f>
        <v>0</v>
      </c>
      <c r="K375" s="226"/>
      <c r="L375" s="44"/>
      <c r="M375" s="227" t="s">
        <v>1</v>
      </c>
      <c r="N375" s="228" t="s">
        <v>41</v>
      </c>
      <c r="O375" s="91"/>
      <c r="P375" s="229">
        <f>O375*H375</f>
        <v>0</v>
      </c>
      <c r="Q375" s="229">
        <v>0</v>
      </c>
      <c r="R375" s="229">
        <f>Q375*H375</f>
        <v>0</v>
      </c>
      <c r="S375" s="229">
        <v>0</v>
      </c>
      <c r="T375" s="230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31" t="s">
        <v>240</v>
      </c>
      <c r="AT375" s="231" t="s">
        <v>162</v>
      </c>
      <c r="AU375" s="231" t="s">
        <v>86</v>
      </c>
      <c r="AY375" s="17" t="s">
        <v>160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7" t="s">
        <v>84</v>
      </c>
      <c r="BK375" s="232">
        <f>ROUND(I375*H375,2)</f>
        <v>0</v>
      </c>
      <c r="BL375" s="17" t="s">
        <v>240</v>
      </c>
      <c r="BM375" s="231" t="s">
        <v>774</v>
      </c>
    </row>
    <row r="376" s="2" customFormat="1" ht="14.4" customHeight="1">
      <c r="A376" s="38"/>
      <c r="B376" s="39"/>
      <c r="C376" s="219" t="s">
        <v>775</v>
      </c>
      <c r="D376" s="219" t="s">
        <v>162</v>
      </c>
      <c r="E376" s="220" t="s">
        <v>776</v>
      </c>
      <c r="F376" s="221" t="s">
        <v>777</v>
      </c>
      <c r="G376" s="222" t="s">
        <v>222</v>
      </c>
      <c r="H376" s="223">
        <v>2</v>
      </c>
      <c r="I376" s="224"/>
      <c r="J376" s="225">
        <f>ROUND(I376*H376,2)</f>
        <v>0</v>
      </c>
      <c r="K376" s="226"/>
      <c r="L376" s="44"/>
      <c r="M376" s="227" t="s">
        <v>1</v>
      </c>
      <c r="N376" s="228" t="s">
        <v>41</v>
      </c>
      <c r="O376" s="91"/>
      <c r="P376" s="229">
        <f>O376*H376</f>
        <v>0</v>
      </c>
      <c r="Q376" s="229">
        <v>0</v>
      </c>
      <c r="R376" s="229">
        <f>Q376*H376</f>
        <v>0</v>
      </c>
      <c r="S376" s="229">
        <v>0</v>
      </c>
      <c r="T376" s="230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31" t="s">
        <v>240</v>
      </c>
      <c r="AT376" s="231" t="s">
        <v>162</v>
      </c>
      <c r="AU376" s="231" t="s">
        <v>86</v>
      </c>
      <c r="AY376" s="17" t="s">
        <v>160</v>
      </c>
      <c r="BE376" s="232">
        <f>IF(N376="základní",J376,0)</f>
        <v>0</v>
      </c>
      <c r="BF376" s="232">
        <f>IF(N376="snížená",J376,0)</f>
        <v>0</v>
      </c>
      <c r="BG376" s="232">
        <f>IF(N376="zákl. přenesená",J376,0)</f>
        <v>0</v>
      </c>
      <c r="BH376" s="232">
        <f>IF(N376="sníž. přenesená",J376,0)</f>
        <v>0</v>
      </c>
      <c r="BI376" s="232">
        <f>IF(N376="nulová",J376,0)</f>
        <v>0</v>
      </c>
      <c r="BJ376" s="17" t="s">
        <v>84</v>
      </c>
      <c r="BK376" s="232">
        <f>ROUND(I376*H376,2)</f>
        <v>0</v>
      </c>
      <c r="BL376" s="17" t="s">
        <v>240</v>
      </c>
      <c r="BM376" s="231" t="s">
        <v>778</v>
      </c>
    </row>
    <row r="377" s="2" customFormat="1" ht="14.4" customHeight="1">
      <c r="A377" s="38"/>
      <c r="B377" s="39"/>
      <c r="C377" s="219" t="s">
        <v>779</v>
      </c>
      <c r="D377" s="219" t="s">
        <v>162</v>
      </c>
      <c r="E377" s="220" t="s">
        <v>780</v>
      </c>
      <c r="F377" s="221" t="s">
        <v>781</v>
      </c>
      <c r="G377" s="222" t="s">
        <v>222</v>
      </c>
      <c r="H377" s="223">
        <v>2</v>
      </c>
      <c r="I377" s="224"/>
      <c r="J377" s="225">
        <f>ROUND(I377*H377,2)</f>
        <v>0</v>
      </c>
      <c r="K377" s="226"/>
      <c r="L377" s="44"/>
      <c r="M377" s="227" t="s">
        <v>1</v>
      </c>
      <c r="N377" s="228" t="s">
        <v>41</v>
      </c>
      <c r="O377" s="91"/>
      <c r="P377" s="229">
        <f>O377*H377</f>
        <v>0</v>
      </c>
      <c r="Q377" s="229">
        <v>0.00092000000000000003</v>
      </c>
      <c r="R377" s="229">
        <f>Q377*H377</f>
        <v>0.0018400000000000001</v>
      </c>
      <c r="S377" s="229">
        <v>0</v>
      </c>
      <c r="T377" s="230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31" t="s">
        <v>240</v>
      </c>
      <c r="AT377" s="231" t="s">
        <v>162</v>
      </c>
      <c r="AU377" s="231" t="s">
        <v>86</v>
      </c>
      <c r="AY377" s="17" t="s">
        <v>160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7" t="s">
        <v>84</v>
      </c>
      <c r="BK377" s="232">
        <f>ROUND(I377*H377,2)</f>
        <v>0</v>
      </c>
      <c r="BL377" s="17" t="s">
        <v>240</v>
      </c>
      <c r="BM377" s="231" t="s">
        <v>782</v>
      </c>
    </row>
    <row r="378" s="2" customFormat="1" ht="14.4" customHeight="1">
      <c r="A378" s="38"/>
      <c r="B378" s="39"/>
      <c r="C378" s="249" t="s">
        <v>783</v>
      </c>
      <c r="D378" s="249" t="s">
        <v>192</v>
      </c>
      <c r="E378" s="250" t="s">
        <v>784</v>
      </c>
      <c r="F378" s="251" t="s">
        <v>785</v>
      </c>
      <c r="G378" s="252" t="s">
        <v>165</v>
      </c>
      <c r="H378" s="253">
        <v>1.6000000000000001</v>
      </c>
      <c r="I378" s="254"/>
      <c r="J378" s="255">
        <f>ROUND(I378*H378,2)</f>
        <v>0</v>
      </c>
      <c r="K378" s="256"/>
      <c r="L378" s="257"/>
      <c r="M378" s="258" t="s">
        <v>1</v>
      </c>
      <c r="N378" s="259" t="s">
        <v>41</v>
      </c>
      <c r="O378" s="91"/>
      <c r="P378" s="229">
        <f>O378*H378</f>
        <v>0</v>
      </c>
      <c r="Q378" s="229">
        <v>0.03388</v>
      </c>
      <c r="R378" s="229">
        <f>Q378*H378</f>
        <v>0.054208000000000006</v>
      </c>
      <c r="S378" s="229">
        <v>0</v>
      </c>
      <c r="T378" s="230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1" t="s">
        <v>322</v>
      </c>
      <c r="AT378" s="231" t="s">
        <v>192</v>
      </c>
      <c r="AU378" s="231" t="s">
        <v>86</v>
      </c>
      <c r="AY378" s="17" t="s">
        <v>160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7" t="s">
        <v>84</v>
      </c>
      <c r="BK378" s="232">
        <f>ROUND(I378*H378,2)</f>
        <v>0</v>
      </c>
      <c r="BL378" s="17" t="s">
        <v>240</v>
      </c>
      <c r="BM378" s="231" t="s">
        <v>786</v>
      </c>
    </row>
    <row r="379" s="2" customFormat="1">
      <c r="A379" s="38"/>
      <c r="B379" s="39"/>
      <c r="C379" s="40"/>
      <c r="D379" s="235" t="s">
        <v>179</v>
      </c>
      <c r="E379" s="40"/>
      <c r="F379" s="245" t="s">
        <v>787</v>
      </c>
      <c r="G379" s="40"/>
      <c r="H379" s="40"/>
      <c r="I379" s="246"/>
      <c r="J379" s="40"/>
      <c r="K379" s="40"/>
      <c r="L379" s="44"/>
      <c r="M379" s="247"/>
      <c r="N379" s="248"/>
      <c r="O379" s="91"/>
      <c r="P379" s="91"/>
      <c r="Q379" s="91"/>
      <c r="R379" s="91"/>
      <c r="S379" s="91"/>
      <c r="T379" s="92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7" t="s">
        <v>179</v>
      </c>
      <c r="AU379" s="17" t="s">
        <v>86</v>
      </c>
    </row>
    <row r="380" s="13" customFormat="1">
      <c r="A380" s="13"/>
      <c r="B380" s="233"/>
      <c r="C380" s="234"/>
      <c r="D380" s="235" t="s">
        <v>168</v>
      </c>
      <c r="E380" s="236" t="s">
        <v>1</v>
      </c>
      <c r="F380" s="237" t="s">
        <v>788</v>
      </c>
      <c r="G380" s="234"/>
      <c r="H380" s="238">
        <v>1.6000000000000001</v>
      </c>
      <c r="I380" s="239"/>
      <c r="J380" s="234"/>
      <c r="K380" s="234"/>
      <c r="L380" s="240"/>
      <c r="M380" s="241"/>
      <c r="N380" s="242"/>
      <c r="O380" s="242"/>
      <c r="P380" s="242"/>
      <c r="Q380" s="242"/>
      <c r="R380" s="242"/>
      <c r="S380" s="242"/>
      <c r="T380" s="24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4" t="s">
        <v>168</v>
      </c>
      <c r="AU380" s="244" t="s">
        <v>86</v>
      </c>
      <c r="AV380" s="13" t="s">
        <v>86</v>
      </c>
      <c r="AW380" s="13" t="s">
        <v>32</v>
      </c>
      <c r="AX380" s="13" t="s">
        <v>84</v>
      </c>
      <c r="AY380" s="244" t="s">
        <v>160</v>
      </c>
    </row>
    <row r="381" s="2" customFormat="1" ht="14.4" customHeight="1">
      <c r="A381" s="38"/>
      <c r="B381" s="39"/>
      <c r="C381" s="249" t="s">
        <v>789</v>
      </c>
      <c r="D381" s="249" t="s">
        <v>192</v>
      </c>
      <c r="E381" s="250" t="s">
        <v>790</v>
      </c>
      <c r="F381" s="251" t="s">
        <v>791</v>
      </c>
      <c r="G381" s="252" t="s">
        <v>165</v>
      </c>
      <c r="H381" s="253">
        <v>1.8</v>
      </c>
      <c r="I381" s="254"/>
      <c r="J381" s="255">
        <f>ROUND(I381*H381,2)</f>
        <v>0</v>
      </c>
      <c r="K381" s="256"/>
      <c r="L381" s="257"/>
      <c r="M381" s="258" t="s">
        <v>1</v>
      </c>
      <c r="N381" s="259" t="s">
        <v>41</v>
      </c>
      <c r="O381" s="91"/>
      <c r="P381" s="229">
        <f>O381*H381</f>
        <v>0</v>
      </c>
      <c r="Q381" s="229">
        <v>0.03388</v>
      </c>
      <c r="R381" s="229">
        <f>Q381*H381</f>
        <v>0.060984000000000003</v>
      </c>
      <c r="S381" s="229">
        <v>0</v>
      </c>
      <c r="T381" s="230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1" t="s">
        <v>322</v>
      </c>
      <c r="AT381" s="231" t="s">
        <v>192</v>
      </c>
      <c r="AU381" s="231" t="s">
        <v>86</v>
      </c>
      <c r="AY381" s="17" t="s">
        <v>160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7" t="s">
        <v>84</v>
      </c>
      <c r="BK381" s="232">
        <f>ROUND(I381*H381,2)</f>
        <v>0</v>
      </c>
      <c r="BL381" s="17" t="s">
        <v>240</v>
      </c>
      <c r="BM381" s="231" t="s">
        <v>792</v>
      </c>
    </row>
    <row r="382" s="2" customFormat="1">
      <c r="A382" s="38"/>
      <c r="B382" s="39"/>
      <c r="C382" s="40"/>
      <c r="D382" s="235" t="s">
        <v>179</v>
      </c>
      <c r="E382" s="40"/>
      <c r="F382" s="245" t="s">
        <v>787</v>
      </c>
      <c r="G382" s="40"/>
      <c r="H382" s="40"/>
      <c r="I382" s="246"/>
      <c r="J382" s="40"/>
      <c r="K382" s="40"/>
      <c r="L382" s="44"/>
      <c r="M382" s="247"/>
      <c r="N382" s="248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179</v>
      </c>
      <c r="AU382" s="17" t="s">
        <v>86</v>
      </c>
    </row>
    <row r="383" s="13" customFormat="1">
      <c r="A383" s="13"/>
      <c r="B383" s="233"/>
      <c r="C383" s="234"/>
      <c r="D383" s="235" t="s">
        <v>168</v>
      </c>
      <c r="E383" s="236" t="s">
        <v>1</v>
      </c>
      <c r="F383" s="237" t="s">
        <v>793</v>
      </c>
      <c r="G383" s="234"/>
      <c r="H383" s="238">
        <v>1.8</v>
      </c>
      <c r="I383" s="239"/>
      <c r="J383" s="234"/>
      <c r="K383" s="234"/>
      <c r="L383" s="240"/>
      <c r="M383" s="241"/>
      <c r="N383" s="242"/>
      <c r="O383" s="242"/>
      <c r="P383" s="242"/>
      <c r="Q383" s="242"/>
      <c r="R383" s="242"/>
      <c r="S383" s="242"/>
      <c r="T383" s="24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4" t="s">
        <v>168</v>
      </c>
      <c r="AU383" s="244" t="s">
        <v>86</v>
      </c>
      <c r="AV383" s="13" t="s">
        <v>86</v>
      </c>
      <c r="AW383" s="13" t="s">
        <v>32</v>
      </c>
      <c r="AX383" s="13" t="s">
        <v>84</v>
      </c>
      <c r="AY383" s="244" t="s">
        <v>160</v>
      </c>
    </row>
    <row r="384" s="2" customFormat="1" ht="14.4" customHeight="1">
      <c r="A384" s="38"/>
      <c r="B384" s="39"/>
      <c r="C384" s="219" t="s">
        <v>794</v>
      </c>
      <c r="D384" s="219" t="s">
        <v>162</v>
      </c>
      <c r="E384" s="220" t="s">
        <v>795</v>
      </c>
      <c r="F384" s="221" t="s">
        <v>796</v>
      </c>
      <c r="G384" s="222" t="s">
        <v>222</v>
      </c>
      <c r="H384" s="223">
        <v>10</v>
      </c>
      <c r="I384" s="224"/>
      <c r="J384" s="225">
        <f>ROUND(I384*H384,2)</f>
        <v>0</v>
      </c>
      <c r="K384" s="226"/>
      <c r="L384" s="44"/>
      <c r="M384" s="227" t="s">
        <v>1</v>
      </c>
      <c r="N384" s="228" t="s">
        <v>41</v>
      </c>
      <c r="O384" s="91"/>
      <c r="P384" s="229">
        <f>O384*H384</f>
        <v>0</v>
      </c>
      <c r="Q384" s="229">
        <v>0.00046999999999999999</v>
      </c>
      <c r="R384" s="229">
        <f>Q384*H384</f>
        <v>0.0047000000000000002</v>
      </c>
      <c r="S384" s="229">
        <v>0</v>
      </c>
      <c r="T384" s="230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31" t="s">
        <v>240</v>
      </c>
      <c r="AT384" s="231" t="s">
        <v>162</v>
      </c>
      <c r="AU384" s="231" t="s">
        <v>86</v>
      </c>
      <c r="AY384" s="17" t="s">
        <v>160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17" t="s">
        <v>84</v>
      </c>
      <c r="BK384" s="232">
        <f>ROUND(I384*H384,2)</f>
        <v>0</v>
      </c>
      <c r="BL384" s="17" t="s">
        <v>240</v>
      </c>
      <c r="BM384" s="231" t="s">
        <v>797</v>
      </c>
    </row>
    <row r="385" s="2" customFormat="1" ht="14.4" customHeight="1">
      <c r="A385" s="38"/>
      <c r="B385" s="39"/>
      <c r="C385" s="249" t="s">
        <v>798</v>
      </c>
      <c r="D385" s="249" t="s">
        <v>192</v>
      </c>
      <c r="E385" s="250" t="s">
        <v>799</v>
      </c>
      <c r="F385" s="251" t="s">
        <v>800</v>
      </c>
      <c r="G385" s="252" t="s">
        <v>165</v>
      </c>
      <c r="H385" s="253">
        <v>2</v>
      </c>
      <c r="I385" s="254"/>
      <c r="J385" s="255">
        <f>ROUND(I385*H385,2)</f>
        <v>0</v>
      </c>
      <c r="K385" s="256"/>
      <c r="L385" s="257"/>
      <c r="M385" s="258" t="s">
        <v>1</v>
      </c>
      <c r="N385" s="259" t="s">
        <v>41</v>
      </c>
      <c r="O385" s="91"/>
      <c r="P385" s="229">
        <f>O385*H385</f>
        <v>0</v>
      </c>
      <c r="Q385" s="229">
        <v>0.025440000000000001</v>
      </c>
      <c r="R385" s="229">
        <f>Q385*H385</f>
        <v>0.050880000000000002</v>
      </c>
      <c r="S385" s="229">
        <v>0</v>
      </c>
      <c r="T385" s="230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1" t="s">
        <v>322</v>
      </c>
      <c r="AT385" s="231" t="s">
        <v>192</v>
      </c>
      <c r="AU385" s="231" t="s">
        <v>86</v>
      </c>
      <c r="AY385" s="17" t="s">
        <v>160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17" t="s">
        <v>84</v>
      </c>
      <c r="BK385" s="232">
        <f>ROUND(I385*H385,2)</f>
        <v>0</v>
      </c>
      <c r="BL385" s="17" t="s">
        <v>240</v>
      </c>
      <c r="BM385" s="231" t="s">
        <v>801</v>
      </c>
    </row>
    <row r="386" s="2" customFormat="1">
      <c r="A386" s="38"/>
      <c r="B386" s="39"/>
      <c r="C386" s="40"/>
      <c r="D386" s="235" t="s">
        <v>179</v>
      </c>
      <c r="E386" s="40"/>
      <c r="F386" s="245" t="s">
        <v>802</v>
      </c>
      <c r="G386" s="40"/>
      <c r="H386" s="40"/>
      <c r="I386" s="246"/>
      <c r="J386" s="40"/>
      <c r="K386" s="40"/>
      <c r="L386" s="44"/>
      <c r="M386" s="247"/>
      <c r="N386" s="248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179</v>
      </c>
      <c r="AU386" s="17" t="s">
        <v>86</v>
      </c>
    </row>
    <row r="387" s="2" customFormat="1" ht="14.4" customHeight="1">
      <c r="A387" s="38"/>
      <c r="B387" s="39"/>
      <c r="C387" s="249" t="s">
        <v>803</v>
      </c>
      <c r="D387" s="249" t="s">
        <v>192</v>
      </c>
      <c r="E387" s="250" t="s">
        <v>804</v>
      </c>
      <c r="F387" s="251" t="s">
        <v>805</v>
      </c>
      <c r="G387" s="252" t="s">
        <v>165</v>
      </c>
      <c r="H387" s="253">
        <v>2</v>
      </c>
      <c r="I387" s="254"/>
      <c r="J387" s="255">
        <f>ROUND(I387*H387,2)</f>
        <v>0</v>
      </c>
      <c r="K387" s="256"/>
      <c r="L387" s="257"/>
      <c r="M387" s="258" t="s">
        <v>1</v>
      </c>
      <c r="N387" s="259" t="s">
        <v>41</v>
      </c>
      <c r="O387" s="91"/>
      <c r="P387" s="229">
        <f>O387*H387</f>
        <v>0</v>
      </c>
      <c r="Q387" s="229">
        <v>0.025440000000000001</v>
      </c>
      <c r="R387" s="229">
        <f>Q387*H387</f>
        <v>0.050880000000000002</v>
      </c>
      <c r="S387" s="229">
        <v>0</v>
      </c>
      <c r="T387" s="230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31" t="s">
        <v>322</v>
      </c>
      <c r="AT387" s="231" t="s">
        <v>192</v>
      </c>
      <c r="AU387" s="231" t="s">
        <v>86</v>
      </c>
      <c r="AY387" s="17" t="s">
        <v>160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7" t="s">
        <v>84</v>
      </c>
      <c r="BK387" s="232">
        <f>ROUND(I387*H387,2)</f>
        <v>0</v>
      </c>
      <c r="BL387" s="17" t="s">
        <v>240</v>
      </c>
      <c r="BM387" s="231" t="s">
        <v>806</v>
      </c>
    </row>
    <row r="388" s="2" customFormat="1">
      <c r="A388" s="38"/>
      <c r="B388" s="39"/>
      <c r="C388" s="40"/>
      <c r="D388" s="235" t="s">
        <v>179</v>
      </c>
      <c r="E388" s="40"/>
      <c r="F388" s="245" t="s">
        <v>802</v>
      </c>
      <c r="G388" s="40"/>
      <c r="H388" s="40"/>
      <c r="I388" s="246"/>
      <c r="J388" s="40"/>
      <c r="K388" s="40"/>
      <c r="L388" s="44"/>
      <c r="M388" s="247"/>
      <c r="N388" s="248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179</v>
      </c>
      <c r="AU388" s="17" t="s">
        <v>86</v>
      </c>
    </row>
    <row r="389" s="2" customFormat="1" ht="14.4" customHeight="1">
      <c r="A389" s="38"/>
      <c r="B389" s="39"/>
      <c r="C389" s="249" t="s">
        <v>807</v>
      </c>
      <c r="D389" s="249" t="s">
        <v>192</v>
      </c>
      <c r="E389" s="250" t="s">
        <v>808</v>
      </c>
      <c r="F389" s="251" t="s">
        <v>809</v>
      </c>
      <c r="G389" s="252" t="s">
        <v>165</v>
      </c>
      <c r="H389" s="253">
        <v>3</v>
      </c>
      <c r="I389" s="254"/>
      <c r="J389" s="255">
        <f>ROUND(I389*H389,2)</f>
        <v>0</v>
      </c>
      <c r="K389" s="256"/>
      <c r="L389" s="257"/>
      <c r="M389" s="258" t="s">
        <v>1</v>
      </c>
      <c r="N389" s="259" t="s">
        <v>41</v>
      </c>
      <c r="O389" s="91"/>
      <c r="P389" s="229">
        <f>O389*H389</f>
        <v>0</v>
      </c>
      <c r="Q389" s="229">
        <v>0.025440000000000001</v>
      </c>
      <c r="R389" s="229">
        <f>Q389*H389</f>
        <v>0.076319999999999999</v>
      </c>
      <c r="S389" s="229">
        <v>0</v>
      </c>
      <c r="T389" s="23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31" t="s">
        <v>322</v>
      </c>
      <c r="AT389" s="231" t="s">
        <v>192</v>
      </c>
      <c r="AU389" s="231" t="s">
        <v>86</v>
      </c>
      <c r="AY389" s="17" t="s">
        <v>160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17" t="s">
        <v>84</v>
      </c>
      <c r="BK389" s="232">
        <f>ROUND(I389*H389,2)</f>
        <v>0</v>
      </c>
      <c r="BL389" s="17" t="s">
        <v>240</v>
      </c>
      <c r="BM389" s="231" t="s">
        <v>810</v>
      </c>
    </row>
    <row r="390" s="2" customFormat="1">
      <c r="A390" s="38"/>
      <c r="B390" s="39"/>
      <c r="C390" s="40"/>
      <c r="D390" s="235" t="s">
        <v>179</v>
      </c>
      <c r="E390" s="40"/>
      <c r="F390" s="245" t="s">
        <v>802</v>
      </c>
      <c r="G390" s="40"/>
      <c r="H390" s="40"/>
      <c r="I390" s="246"/>
      <c r="J390" s="40"/>
      <c r="K390" s="40"/>
      <c r="L390" s="44"/>
      <c r="M390" s="247"/>
      <c r="N390" s="248"/>
      <c r="O390" s="91"/>
      <c r="P390" s="91"/>
      <c r="Q390" s="91"/>
      <c r="R390" s="91"/>
      <c r="S390" s="91"/>
      <c r="T390" s="92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7" t="s">
        <v>179</v>
      </c>
      <c r="AU390" s="17" t="s">
        <v>86</v>
      </c>
    </row>
    <row r="391" s="2" customFormat="1" ht="14.4" customHeight="1">
      <c r="A391" s="38"/>
      <c r="B391" s="39"/>
      <c r="C391" s="249" t="s">
        <v>811</v>
      </c>
      <c r="D391" s="249" t="s">
        <v>192</v>
      </c>
      <c r="E391" s="250" t="s">
        <v>812</v>
      </c>
      <c r="F391" s="251" t="s">
        <v>813</v>
      </c>
      <c r="G391" s="252" t="s">
        <v>165</v>
      </c>
      <c r="H391" s="253">
        <v>3</v>
      </c>
      <c r="I391" s="254"/>
      <c r="J391" s="255">
        <f>ROUND(I391*H391,2)</f>
        <v>0</v>
      </c>
      <c r="K391" s="256"/>
      <c r="L391" s="257"/>
      <c r="M391" s="258" t="s">
        <v>1</v>
      </c>
      <c r="N391" s="259" t="s">
        <v>41</v>
      </c>
      <c r="O391" s="91"/>
      <c r="P391" s="229">
        <f>O391*H391</f>
        <v>0</v>
      </c>
      <c r="Q391" s="229">
        <v>0.025440000000000001</v>
      </c>
      <c r="R391" s="229">
        <f>Q391*H391</f>
        <v>0.076319999999999999</v>
      </c>
      <c r="S391" s="229">
        <v>0</v>
      </c>
      <c r="T391" s="230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31" t="s">
        <v>322</v>
      </c>
      <c r="AT391" s="231" t="s">
        <v>192</v>
      </c>
      <c r="AU391" s="231" t="s">
        <v>86</v>
      </c>
      <c r="AY391" s="17" t="s">
        <v>160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7" t="s">
        <v>84</v>
      </c>
      <c r="BK391" s="232">
        <f>ROUND(I391*H391,2)</f>
        <v>0</v>
      </c>
      <c r="BL391" s="17" t="s">
        <v>240</v>
      </c>
      <c r="BM391" s="231" t="s">
        <v>814</v>
      </c>
    </row>
    <row r="392" s="2" customFormat="1">
      <c r="A392" s="38"/>
      <c r="B392" s="39"/>
      <c r="C392" s="40"/>
      <c r="D392" s="235" t="s">
        <v>179</v>
      </c>
      <c r="E392" s="40"/>
      <c r="F392" s="245" t="s">
        <v>802</v>
      </c>
      <c r="G392" s="40"/>
      <c r="H392" s="40"/>
      <c r="I392" s="246"/>
      <c r="J392" s="40"/>
      <c r="K392" s="40"/>
      <c r="L392" s="44"/>
      <c r="M392" s="247"/>
      <c r="N392" s="248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179</v>
      </c>
      <c r="AU392" s="17" t="s">
        <v>86</v>
      </c>
    </row>
    <row r="393" s="2" customFormat="1" ht="14.4" customHeight="1">
      <c r="A393" s="38"/>
      <c r="B393" s="39"/>
      <c r="C393" s="219" t="s">
        <v>815</v>
      </c>
      <c r="D393" s="219" t="s">
        <v>162</v>
      </c>
      <c r="E393" s="220" t="s">
        <v>816</v>
      </c>
      <c r="F393" s="221" t="s">
        <v>817</v>
      </c>
      <c r="G393" s="222" t="s">
        <v>195</v>
      </c>
      <c r="H393" s="223">
        <v>0.85699999999999998</v>
      </c>
      <c r="I393" s="224"/>
      <c r="J393" s="225">
        <f>ROUND(I393*H393,2)</f>
        <v>0</v>
      </c>
      <c r="K393" s="226"/>
      <c r="L393" s="44"/>
      <c r="M393" s="227" t="s">
        <v>1</v>
      </c>
      <c r="N393" s="228" t="s">
        <v>41</v>
      </c>
      <c r="O393" s="91"/>
      <c r="P393" s="229">
        <f>O393*H393</f>
        <v>0</v>
      </c>
      <c r="Q393" s="229">
        <v>0</v>
      </c>
      <c r="R393" s="229">
        <f>Q393*H393</f>
        <v>0</v>
      </c>
      <c r="S393" s="229">
        <v>0</v>
      </c>
      <c r="T393" s="230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31" t="s">
        <v>240</v>
      </c>
      <c r="AT393" s="231" t="s">
        <v>162</v>
      </c>
      <c r="AU393" s="231" t="s">
        <v>86</v>
      </c>
      <c r="AY393" s="17" t="s">
        <v>160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17" t="s">
        <v>84</v>
      </c>
      <c r="BK393" s="232">
        <f>ROUND(I393*H393,2)</f>
        <v>0</v>
      </c>
      <c r="BL393" s="17" t="s">
        <v>240</v>
      </c>
      <c r="BM393" s="231" t="s">
        <v>818</v>
      </c>
    </row>
    <row r="394" s="12" customFormat="1" ht="22.8" customHeight="1">
      <c r="A394" s="12"/>
      <c r="B394" s="203"/>
      <c r="C394" s="204"/>
      <c r="D394" s="205" t="s">
        <v>75</v>
      </c>
      <c r="E394" s="217" t="s">
        <v>819</v>
      </c>
      <c r="F394" s="217" t="s">
        <v>820</v>
      </c>
      <c r="G394" s="204"/>
      <c r="H394" s="204"/>
      <c r="I394" s="207"/>
      <c r="J394" s="218">
        <f>BK394</f>
        <v>0</v>
      </c>
      <c r="K394" s="204"/>
      <c r="L394" s="209"/>
      <c r="M394" s="210"/>
      <c r="N394" s="211"/>
      <c r="O394" s="211"/>
      <c r="P394" s="212">
        <f>SUM(P395:P410)</f>
        <v>0</v>
      </c>
      <c r="Q394" s="211"/>
      <c r="R394" s="212">
        <f>SUM(R395:R410)</f>
        <v>1.7306410000000001</v>
      </c>
      <c r="S394" s="211"/>
      <c r="T394" s="213">
        <f>SUM(T395:T410)</f>
        <v>0.090999999999999998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14" t="s">
        <v>86</v>
      </c>
      <c r="AT394" s="215" t="s">
        <v>75</v>
      </c>
      <c r="AU394" s="215" t="s">
        <v>84</v>
      </c>
      <c r="AY394" s="214" t="s">
        <v>160</v>
      </c>
      <c r="BK394" s="216">
        <f>SUM(BK395:BK410)</f>
        <v>0</v>
      </c>
    </row>
    <row r="395" s="2" customFormat="1" ht="14.4" customHeight="1">
      <c r="A395" s="38"/>
      <c r="B395" s="39"/>
      <c r="C395" s="219" t="s">
        <v>821</v>
      </c>
      <c r="D395" s="219" t="s">
        <v>162</v>
      </c>
      <c r="E395" s="220" t="s">
        <v>822</v>
      </c>
      <c r="F395" s="221" t="s">
        <v>823</v>
      </c>
      <c r="G395" s="222" t="s">
        <v>165</v>
      </c>
      <c r="H395" s="223">
        <v>20.800000000000001</v>
      </c>
      <c r="I395" s="224"/>
      <c r="J395" s="225">
        <f>ROUND(I395*H395,2)</f>
        <v>0</v>
      </c>
      <c r="K395" s="226"/>
      <c r="L395" s="44"/>
      <c r="M395" s="227" t="s">
        <v>1</v>
      </c>
      <c r="N395" s="228" t="s">
        <v>41</v>
      </c>
      <c r="O395" s="91"/>
      <c r="P395" s="229">
        <f>O395*H395</f>
        <v>0</v>
      </c>
      <c r="Q395" s="229">
        <v>0.00027999999999999998</v>
      </c>
      <c r="R395" s="229">
        <f>Q395*H395</f>
        <v>0.0058239999999999993</v>
      </c>
      <c r="S395" s="229">
        <v>0</v>
      </c>
      <c r="T395" s="230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31" t="s">
        <v>240</v>
      </c>
      <c r="AT395" s="231" t="s">
        <v>162</v>
      </c>
      <c r="AU395" s="231" t="s">
        <v>86</v>
      </c>
      <c r="AY395" s="17" t="s">
        <v>160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17" t="s">
        <v>84</v>
      </c>
      <c r="BK395" s="232">
        <f>ROUND(I395*H395,2)</f>
        <v>0</v>
      </c>
      <c r="BL395" s="17" t="s">
        <v>240</v>
      </c>
      <c r="BM395" s="231" t="s">
        <v>824</v>
      </c>
    </row>
    <row r="396" s="13" customFormat="1">
      <c r="A396" s="13"/>
      <c r="B396" s="233"/>
      <c r="C396" s="234"/>
      <c r="D396" s="235" t="s">
        <v>168</v>
      </c>
      <c r="E396" s="236" t="s">
        <v>1</v>
      </c>
      <c r="F396" s="237" t="s">
        <v>825</v>
      </c>
      <c r="G396" s="234"/>
      <c r="H396" s="238">
        <v>20.800000000000001</v>
      </c>
      <c r="I396" s="239"/>
      <c r="J396" s="234"/>
      <c r="K396" s="234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168</v>
      </c>
      <c r="AU396" s="244" t="s">
        <v>86</v>
      </c>
      <c r="AV396" s="13" t="s">
        <v>86</v>
      </c>
      <c r="AW396" s="13" t="s">
        <v>32</v>
      </c>
      <c r="AX396" s="13" t="s">
        <v>84</v>
      </c>
      <c r="AY396" s="244" t="s">
        <v>160</v>
      </c>
    </row>
    <row r="397" s="2" customFormat="1" ht="14.4" customHeight="1">
      <c r="A397" s="38"/>
      <c r="B397" s="39"/>
      <c r="C397" s="249" t="s">
        <v>826</v>
      </c>
      <c r="D397" s="249" t="s">
        <v>192</v>
      </c>
      <c r="E397" s="250" t="s">
        <v>827</v>
      </c>
      <c r="F397" s="251" t="s">
        <v>828</v>
      </c>
      <c r="G397" s="252" t="s">
        <v>165</v>
      </c>
      <c r="H397" s="253">
        <v>21.84</v>
      </c>
      <c r="I397" s="254"/>
      <c r="J397" s="255">
        <f>ROUND(I397*H397,2)</f>
        <v>0</v>
      </c>
      <c r="K397" s="256"/>
      <c r="L397" s="257"/>
      <c r="M397" s="258" t="s">
        <v>1</v>
      </c>
      <c r="N397" s="259" t="s">
        <v>41</v>
      </c>
      <c r="O397" s="91"/>
      <c r="P397" s="229">
        <f>O397*H397</f>
        <v>0</v>
      </c>
      <c r="Q397" s="229">
        <v>0.0091999999999999998</v>
      </c>
      <c r="R397" s="229">
        <f>Q397*H397</f>
        <v>0.200928</v>
      </c>
      <c r="S397" s="229">
        <v>0</v>
      </c>
      <c r="T397" s="230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31" t="s">
        <v>322</v>
      </c>
      <c r="AT397" s="231" t="s">
        <v>192</v>
      </c>
      <c r="AU397" s="231" t="s">
        <v>86</v>
      </c>
      <c r="AY397" s="17" t="s">
        <v>160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7" t="s">
        <v>84</v>
      </c>
      <c r="BK397" s="232">
        <f>ROUND(I397*H397,2)</f>
        <v>0</v>
      </c>
      <c r="BL397" s="17" t="s">
        <v>240</v>
      </c>
      <c r="BM397" s="231" t="s">
        <v>829</v>
      </c>
    </row>
    <row r="398" s="13" customFormat="1">
      <c r="A398" s="13"/>
      <c r="B398" s="233"/>
      <c r="C398" s="234"/>
      <c r="D398" s="235" t="s">
        <v>168</v>
      </c>
      <c r="E398" s="234"/>
      <c r="F398" s="237" t="s">
        <v>830</v>
      </c>
      <c r="G398" s="234"/>
      <c r="H398" s="238">
        <v>21.84</v>
      </c>
      <c r="I398" s="239"/>
      <c r="J398" s="234"/>
      <c r="K398" s="234"/>
      <c r="L398" s="240"/>
      <c r="M398" s="241"/>
      <c r="N398" s="242"/>
      <c r="O398" s="242"/>
      <c r="P398" s="242"/>
      <c r="Q398" s="242"/>
      <c r="R398" s="242"/>
      <c r="S398" s="242"/>
      <c r="T398" s="24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4" t="s">
        <v>168</v>
      </c>
      <c r="AU398" s="244" t="s">
        <v>86</v>
      </c>
      <c r="AV398" s="13" t="s">
        <v>86</v>
      </c>
      <c r="AW398" s="13" t="s">
        <v>4</v>
      </c>
      <c r="AX398" s="13" t="s">
        <v>84</v>
      </c>
      <c r="AY398" s="244" t="s">
        <v>160</v>
      </c>
    </row>
    <row r="399" s="2" customFormat="1" ht="14.4" customHeight="1">
      <c r="A399" s="38"/>
      <c r="B399" s="39"/>
      <c r="C399" s="219" t="s">
        <v>831</v>
      </c>
      <c r="D399" s="219" t="s">
        <v>162</v>
      </c>
      <c r="E399" s="220" t="s">
        <v>832</v>
      </c>
      <c r="F399" s="221" t="s">
        <v>833</v>
      </c>
      <c r="G399" s="222" t="s">
        <v>165</v>
      </c>
      <c r="H399" s="223">
        <v>30.100000000000001</v>
      </c>
      <c r="I399" s="224"/>
      <c r="J399" s="225">
        <f>ROUND(I399*H399,2)</f>
        <v>0</v>
      </c>
      <c r="K399" s="226"/>
      <c r="L399" s="44"/>
      <c r="M399" s="227" t="s">
        <v>1</v>
      </c>
      <c r="N399" s="228" t="s">
        <v>41</v>
      </c>
      <c r="O399" s="91"/>
      <c r="P399" s="229">
        <f>O399*H399</f>
        <v>0</v>
      </c>
      <c r="Q399" s="229">
        <v>0.00048999999999999998</v>
      </c>
      <c r="R399" s="229">
        <f>Q399*H399</f>
        <v>0.014749</v>
      </c>
      <c r="S399" s="229">
        <v>0</v>
      </c>
      <c r="T399" s="230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31" t="s">
        <v>240</v>
      </c>
      <c r="AT399" s="231" t="s">
        <v>162</v>
      </c>
      <c r="AU399" s="231" t="s">
        <v>86</v>
      </c>
      <c r="AY399" s="17" t="s">
        <v>160</v>
      </c>
      <c r="BE399" s="232">
        <f>IF(N399="základní",J399,0)</f>
        <v>0</v>
      </c>
      <c r="BF399" s="232">
        <f>IF(N399="snížená",J399,0)</f>
        <v>0</v>
      </c>
      <c r="BG399" s="232">
        <f>IF(N399="zákl. přenesená",J399,0)</f>
        <v>0</v>
      </c>
      <c r="BH399" s="232">
        <f>IF(N399="sníž. přenesená",J399,0)</f>
        <v>0</v>
      </c>
      <c r="BI399" s="232">
        <f>IF(N399="nulová",J399,0)</f>
        <v>0</v>
      </c>
      <c r="BJ399" s="17" t="s">
        <v>84</v>
      </c>
      <c r="BK399" s="232">
        <f>ROUND(I399*H399,2)</f>
        <v>0</v>
      </c>
      <c r="BL399" s="17" t="s">
        <v>240</v>
      </c>
      <c r="BM399" s="231" t="s">
        <v>834</v>
      </c>
    </row>
    <row r="400" s="2" customFormat="1">
      <c r="A400" s="38"/>
      <c r="B400" s="39"/>
      <c r="C400" s="40"/>
      <c r="D400" s="235" t="s">
        <v>179</v>
      </c>
      <c r="E400" s="40"/>
      <c r="F400" s="245" t="s">
        <v>835</v>
      </c>
      <c r="G400" s="40"/>
      <c r="H400" s="40"/>
      <c r="I400" s="246"/>
      <c r="J400" s="40"/>
      <c r="K400" s="40"/>
      <c r="L400" s="44"/>
      <c r="M400" s="247"/>
      <c r="N400" s="248"/>
      <c r="O400" s="91"/>
      <c r="P400" s="91"/>
      <c r="Q400" s="91"/>
      <c r="R400" s="91"/>
      <c r="S400" s="91"/>
      <c r="T400" s="92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7" t="s">
        <v>179</v>
      </c>
      <c r="AU400" s="17" t="s">
        <v>86</v>
      </c>
    </row>
    <row r="401" s="13" customFormat="1">
      <c r="A401" s="13"/>
      <c r="B401" s="233"/>
      <c r="C401" s="234"/>
      <c r="D401" s="235" t="s">
        <v>168</v>
      </c>
      <c r="E401" s="236" t="s">
        <v>1</v>
      </c>
      <c r="F401" s="237" t="s">
        <v>836</v>
      </c>
      <c r="G401" s="234"/>
      <c r="H401" s="238">
        <v>30.100000000000001</v>
      </c>
      <c r="I401" s="239"/>
      <c r="J401" s="234"/>
      <c r="K401" s="234"/>
      <c r="L401" s="240"/>
      <c r="M401" s="241"/>
      <c r="N401" s="242"/>
      <c r="O401" s="242"/>
      <c r="P401" s="242"/>
      <c r="Q401" s="242"/>
      <c r="R401" s="242"/>
      <c r="S401" s="242"/>
      <c r="T401" s="24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4" t="s">
        <v>168</v>
      </c>
      <c r="AU401" s="244" t="s">
        <v>86</v>
      </c>
      <c r="AV401" s="13" t="s">
        <v>86</v>
      </c>
      <c r="AW401" s="13" t="s">
        <v>32</v>
      </c>
      <c r="AX401" s="13" t="s">
        <v>84</v>
      </c>
      <c r="AY401" s="244" t="s">
        <v>160</v>
      </c>
    </row>
    <row r="402" s="2" customFormat="1" ht="14.4" customHeight="1">
      <c r="A402" s="38"/>
      <c r="B402" s="39"/>
      <c r="C402" s="249" t="s">
        <v>837</v>
      </c>
      <c r="D402" s="249" t="s">
        <v>192</v>
      </c>
      <c r="E402" s="250" t="s">
        <v>838</v>
      </c>
      <c r="F402" s="251" t="s">
        <v>839</v>
      </c>
      <c r="G402" s="252" t="s">
        <v>165</v>
      </c>
      <c r="H402" s="253">
        <v>24.100000000000001</v>
      </c>
      <c r="I402" s="254"/>
      <c r="J402" s="255">
        <f>ROUND(I402*H402,2)</f>
        <v>0</v>
      </c>
      <c r="K402" s="256"/>
      <c r="L402" s="257"/>
      <c r="M402" s="258" t="s">
        <v>1</v>
      </c>
      <c r="N402" s="259" t="s">
        <v>41</v>
      </c>
      <c r="O402" s="91"/>
      <c r="P402" s="229">
        <f>O402*H402</f>
        <v>0</v>
      </c>
      <c r="Q402" s="229">
        <v>0.050000000000000003</v>
      </c>
      <c r="R402" s="229">
        <f>Q402*H402</f>
        <v>1.2050000000000001</v>
      </c>
      <c r="S402" s="229">
        <v>0</v>
      </c>
      <c r="T402" s="230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31" t="s">
        <v>322</v>
      </c>
      <c r="AT402" s="231" t="s">
        <v>192</v>
      </c>
      <c r="AU402" s="231" t="s">
        <v>86</v>
      </c>
      <c r="AY402" s="17" t="s">
        <v>160</v>
      </c>
      <c r="BE402" s="232">
        <f>IF(N402="základní",J402,0)</f>
        <v>0</v>
      </c>
      <c r="BF402" s="232">
        <f>IF(N402="snížená",J402,0)</f>
        <v>0</v>
      </c>
      <c r="BG402" s="232">
        <f>IF(N402="zákl. přenesená",J402,0)</f>
        <v>0</v>
      </c>
      <c r="BH402" s="232">
        <f>IF(N402="sníž. přenesená",J402,0)</f>
        <v>0</v>
      </c>
      <c r="BI402" s="232">
        <f>IF(N402="nulová",J402,0)</f>
        <v>0</v>
      </c>
      <c r="BJ402" s="17" t="s">
        <v>84</v>
      </c>
      <c r="BK402" s="232">
        <f>ROUND(I402*H402,2)</f>
        <v>0</v>
      </c>
      <c r="BL402" s="17" t="s">
        <v>240</v>
      </c>
      <c r="BM402" s="231" t="s">
        <v>840</v>
      </c>
    </row>
    <row r="403" s="2" customFormat="1">
      <c r="A403" s="38"/>
      <c r="B403" s="39"/>
      <c r="C403" s="40"/>
      <c r="D403" s="235" t="s">
        <v>179</v>
      </c>
      <c r="E403" s="40"/>
      <c r="F403" s="245" t="s">
        <v>841</v>
      </c>
      <c r="G403" s="40"/>
      <c r="H403" s="40"/>
      <c r="I403" s="246"/>
      <c r="J403" s="40"/>
      <c r="K403" s="40"/>
      <c r="L403" s="44"/>
      <c r="M403" s="247"/>
      <c r="N403" s="248"/>
      <c r="O403" s="91"/>
      <c r="P403" s="91"/>
      <c r="Q403" s="91"/>
      <c r="R403" s="91"/>
      <c r="S403" s="91"/>
      <c r="T403" s="92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7" t="s">
        <v>179</v>
      </c>
      <c r="AU403" s="17" t="s">
        <v>86</v>
      </c>
    </row>
    <row r="404" s="2" customFormat="1" ht="14.4" customHeight="1">
      <c r="A404" s="38"/>
      <c r="B404" s="39"/>
      <c r="C404" s="249" t="s">
        <v>842</v>
      </c>
      <c r="D404" s="249" t="s">
        <v>192</v>
      </c>
      <c r="E404" s="250" t="s">
        <v>843</v>
      </c>
      <c r="F404" s="251" t="s">
        <v>844</v>
      </c>
      <c r="G404" s="252" t="s">
        <v>165</v>
      </c>
      <c r="H404" s="253">
        <v>6</v>
      </c>
      <c r="I404" s="254"/>
      <c r="J404" s="255">
        <f>ROUND(I404*H404,2)</f>
        <v>0</v>
      </c>
      <c r="K404" s="256"/>
      <c r="L404" s="257"/>
      <c r="M404" s="258" t="s">
        <v>1</v>
      </c>
      <c r="N404" s="259" t="s">
        <v>41</v>
      </c>
      <c r="O404" s="91"/>
      <c r="P404" s="229">
        <f>O404*H404</f>
        <v>0</v>
      </c>
      <c r="Q404" s="229">
        <v>0.050000000000000003</v>
      </c>
      <c r="R404" s="229">
        <f>Q404*H404</f>
        <v>0.30000000000000004</v>
      </c>
      <c r="S404" s="229">
        <v>0</v>
      </c>
      <c r="T404" s="230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231" t="s">
        <v>322</v>
      </c>
      <c r="AT404" s="231" t="s">
        <v>192</v>
      </c>
      <c r="AU404" s="231" t="s">
        <v>86</v>
      </c>
      <c r="AY404" s="17" t="s">
        <v>160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17" t="s">
        <v>84</v>
      </c>
      <c r="BK404" s="232">
        <f>ROUND(I404*H404,2)</f>
        <v>0</v>
      </c>
      <c r="BL404" s="17" t="s">
        <v>240</v>
      </c>
      <c r="BM404" s="231" t="s">
        <v>845</v>
      </c>
    </row>
    <row r="405" s="2" customFormat="1">
      <c r="A405" s="38"/>
      <c r="B405" s="39"/>
      <c r="C405" s="40"/>
      <c r="D405" s="235" t="s">
        <v>179</v>
      </c>
      <c r="E405" s="40"/>
      <c r="F405" s="245" t="s">
        <v>846</v>
      </c>
      <c r="G405" s="40"/>
      <c r="H405" s="40"/>
      <c r="I405" s="246"/>
      <c r="J405" s="40"/>
      <c r="K405" s="40"/>
      <c r="L405" s="44"/>
      <c r="M405" s="247"/>
      <c r="N405" s="248"/>
      <c r="O405" s="91"/>
      <c r="P405" s="91"/>
      <c r="Q405" s="91"/>
      <c r="R405" s="91"/>
      <c r="S405" s="91"/>
      <c r="T405" s="92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7" t="s">
        <v>179</v>
      </c>
      <c r="AU405" s="17" t="s">
        <v>86</v>
      </c>
    </row>
    <row r="406" s="2" customFormat="1" ht="14.4" customHeight="1">
      <c r="A406" s="38"/>
      <c r="B406" s="39"/>
      <c r="C406" s="219" t="s">
        <v>847</v>
      </c>
      <c r="D406" s="219" t="s">
        <v>162</v>
      </c>
      <c r="E406" s="220" t="s">
        <v>848</v>
      </c>
      <c r="F406" s="221" t="s">
        <v>849</v>
      </c>
      <c r="G406" s="222" t="s">
        <v>222</v>
      </c>
      <c r="H406" s="223">
        <v>7</v>
      </c>
      <c r="I406" s="224"/>
      <c r="J406" s="225">
        <f>ROUND(I406*H406,2)</f>
        <v>0</v>
      </c>
      <c r="K406" s="226"/>
      <c r="L406" s="44"/>
      <c r="M406" s="227" t="s">
        <v>1</v>
      </c>
      <c r="N406" s="228" t="s">
        <v>41</v>
      </c>
      <c r="O406" s="91"/>
      <c r="P406" s="229">
        <f>O406*H406</f>
        <v>0</v>
      </c>
      <c r="Q406" s="229">
        <v>0</v>
      </c>
      <c r="R406" s="229">
        <f>Q406*H406</f>
        <v>0</v>
      </c>
      <c r="S406" s="229">
        <v>0.012999999999999999</v>
      </c>
      <c r="T406" s="230">
        <f>S406*H406</f>
        <v>0.090999999999999998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31" t="s">
        <v>240</v>
      </c>
      <c r="AT406" s="231" t="s">
        <v>162</v>
      </c>
      <c r="AU406" s="231" t="s">
        <v>86</v>
      </c>
      <c r="AY406" s="17" t="s">
        <v>160</v>
      </c>
      <c r="BE406" s="232">
        <f>IF(N406="základní",J406,0)</f>
        <v>0</v>
      </c>
      <c r="BF406" s="232">
        <f>IF(N406="snížená",J406,0)</f>
        <v>0</v>
      </c>
      <c r="BG406" s="232">
        <f>IF(N406="zákl. přenesená",J406,0)</f>
        <v>0</v>
      </c>
      <c r="BH406" s="232">
        <f>IF(N406="sníž. přenesená",J406,0)</f>
        <v>0</v>
      </c>
      <c r="BI406" s="232">
        <f>IF(N406="nulová",J406,0)</f>
        <v>0</v>
      </c>
      <c r="BJ406" s="17" t="s">
        <v>84</v>
      </c>
      <c r="BK406" s="232">
        <f>ROUND(I406*H406,2)</f>
        <v>0</v>
      </c>
      <c r="BL406" s="17" t="s">
        <v>240</v>
      </c>
      <c r="BM406" s="231" t="s">
        <v>850</v>
      </c>
    </row>
    <row r="407" s="2" customFormat="1" ht="14.4" customHeight="1">
      <c r="A407" s="38"/>
      <c r="B407" s="39"/>
      <c r="C407" s="219" t="s">
        <v>851</v>
      </c>
      <c r="D407" s="219" t="s">
        <v>162</v>
      </c>
      <c r="E407" s="220" t="s">
        <v>852</v>
      </c>
      <c r="F407" s="221" t="s">
        <v>853</v>
      </c>
      <c r="G407" s="222" t="s">
        <v>854</v>
      </c>
      <c r="H407" s="223">
        <v>2</v>
      </c>
      <c r="I407" s="224"/>
      <c r="J407" s="225">
        <f>ROUND(I407*H407,2)</f>
        <v>0</v>
      </c>
      <c r="K407" s="226"/>
      <c r="L407" s="44"/>
      <c r="M407" s="227" t="s">
        <v>1</v>
      </c>
      <c r="N407" s="228" t="s">
        <v>41</v>
      </c>
      <c r="O407" s="91"/>
      <c r="P407" s="229">
        <f>O407*H407</f>
        <v>0</v>
      </c>
      <c r="Q407" s="229">
        <v>6.9999999999999994E-05</v>
      </c>
      <c r="R407" s="229">
        <f>Q407*H407</f>
        <v>0.00013999999999999999</v>
      </c>
      <c r="S407" s="229">
        <v>0</v>
      </c>
      <c r="T407" s="230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31" t="s">
        <v>240</v>
      </c>
      <c r="AT407" s="231" t="s">
        <v>162</v>
      </c>
      <c r="AU407" s="231" t="s">
        <v>86</v>
      </c>
      <c r="AY407" s="17" t="s">
        <v>160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7" t="s">
        <v>84</v>
      </c>
      <c r="BK407" s="232">
        <f>ROUND(I407*H407,2)</f>
        <v>0</v>
      </c>
      <c r="BL407" s="17" t="s">
        <v>240</v>
      </c>
      <c r="BM407" s="231" t="s">
        <v>855</v>
      </c>
    </row>
    <row r="408" s="2" customFormat="1">
      <c r="A408" s="38"/>
      <c r="B408" s="39"/>
      <c r="C408" s="40"/>
      <c r="D408" s="235" t="s">
        <v>179</v>
      </c>
      <c r="E408" s="40"/>
      <c r="F408" s="245" t="s">
        <v>856</v>
      </c>
      <c r="G408" s="40"/>
      <c r="H408" s="40"/>
      <c r="I408" s="246"/>
      <c r="J408" s="40"/>
      <c r="K408" s="40"/>
      <c r="L408" s="44"/>
      <c r="M408" s="247"/>
      <c r="N408" s="248"/>
      <c r="O408" s="91"/>
      <c r="P408" s="91"/>
      <c r="Q408" s="91"/>
      <c r="R408" s="91"/>
      <c r="S408" s="91"/>
      <c r="T408" s="92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7" t="s">
        <v>179</v>
      </c>
      <c r="AU408" s="17" t="s">
        <v>86</v>
      </c>
    </row>
    <row r="409" s="2" customFormat="1" ht="14.4" customHeight="1">
      <c r="A409" s="38"/>
      <c r="B409" s="39"/>
      <c r="C409" s="249" t="s">
        <v>857</v>
      </c>
      <c r="D409" s="249" t="s">
        <v>192</v>
      </c>
      <c r="E409" s="250" t="s">
        <v>858</v>
      </c>
      <c r="F409" s="251" t="s">
        <v>859</v>
      </c>
      <c r="G409" s="252" t="s">
        <v>222</v>
      </c>
      <c r="H409" s="253">
        <v>2</v>
      </c>
      <c r="I409" s="254"/>
      <c r="J409" s="255">
        <f>ROUND(I409*H409,2)</f>
        <v>0</v>
      </c>
      <c r="K409" s="256"/>
      <c r="L409" s="257"/>
      <c r="M409" s="258" t="s">
        <v>1</v>
      </c>
      <c r="N409" s="259" t="s">
        <v>41</v>
      </c>
      <c r="O409" s="91"/>
      <c r="P409" s="229">
        <f>O409*H409</f>
        <v>0</v>
      </c>
      <c r="Q409" s="229">
        <v>0.002</v>
      </c>
      <c r="R409" s="229">
        <f>Q409*H409</f>
        <v>0.0040000000000000001</v>
      </c>
      <c r="S409" s="229">
        <v>0</v>
      </c>
      <c r="T409" s="230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31" t="s">
        <v>322</v>
      </c>
      <c r="AT409" s="231" t="s">
        <v>192</v>
      </c>
      <c r="AU409" s="231" t="s">
        <v>86</v>
      </c>
      <c r="AY409" s="17" t="s">
        <v>160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17" t="s">
        <v>84</v>
      </c>
      <c r="BK409" s="232">
        <f>ROUND(I409*H409,2)</f>
        <v>0</v>
      </c>
      <c r="BL409" s="17" t="s">
        <v>240</v>
      </c>
      <c r="BM409" s="231" t="s">
        <v>860</v>
      </c>
    </row>
    <row r="410" s="2" customFormat="1" ht="14.4" customHeight="1">
      <c r="A410" s="38"/>
      <c r="B410" s="39"/>
      <c r="C410" s="219" t="s">
        <v>861</v>
      </c>
      <c r="D410" s="219" t="s">
        <v>162</v>
      </c>
      <c r="E410" s="220" t="s">
        <v>862</v>
      </c>
      <c r="F410" s="221" t="s">
        <v>863</v>
      </c>
      <c r="G410" s="222" t="s">
        <v>195</v>
      </c>
      <c r="H410" s="223">
        <v>1.7310000000000001</v>
      </c>
      <c r="I410" s="224"/>
      <c r="J410" s="225">
        <f>ROUND(I410*H410,2)</f>
        <v>0</v>
      </c>
      <c r="K410" s="226"/>
      <c r="L410" s="44"/>
      <c r="M410" s="227" t="s">
        <v>1</v>
      </c>
      <c r="N410" s="228" t="s">
        <v>41</v>
      </c>
      <c r="O410" s="91"/>
      <c r="P410" s="229">
        <f>O410*H410</f>
        <v>0</v>
      </c>
      <c r="Q410" s="229">
        <v>0</v>
      </c>
      <c r="R410" s="229">
        <f>Q410*H410</f>
        <v>0</v>
      </c>
      <c r="S410" s="229">
        <v>0</v>
      </c>
      <c r="T410" s="230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31" t="s">
        <v>240</v>
      </c>
      <c r="AT410" s="231" t="s">
        <v>162</v>
      </c>
      <c r="AU410" s="231" t="s">
        <v>86</v>
      </c>
      <c r="AY410" s="17" t="s">
        <v>160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17" t="s">
        <v>84</v>
      </c>
      <c r="BK410" s="232">
        <f>ROUND(I410*H410,2)</f>
        <v>0</v>
      </c>
      <c r="BL410" s="17" t="s">
        <v>240</v>
      </c>
      <c r="BM410" s="231" t="s">
        <v>864</v>
      </c>
    </row>
    <row r="411" s="12" customFormat="1" ht="22.8" customHeight="1">
      <c r="A411" s="12"/>
      <c r="B411" s="203"/>
      <c r="C411" s="204"/>
      <c r="D411" s="205" t="s">
        <v>75</v>
      </c>
      <c r="E411" s="217" t="s">
        <v>865</v>
      </c>
      <c r="F411" s="217" t="s">
        <v>866</v>
      </c>
      <c r="G411" s="204"/>
      <c r="H411" s="204"/>
      <c r="I411" s="207"/>
      <c r="J411" s="218">
        <f>BK411</f>
        <v>0</v>
      </c>
      <c r="K411" s="204"/>
      <c r="L411" s="209"/>
      <c r="M411" s="210"/>
      <c r="N411" s="211"/>
      <c r="O411" s="211"/>
      <c r="P411" s="212">
        <f>SUM(P412:P435)</f>
        <v>0</v>
      </c>
      <c r="Q411" s="211"/>
      <c r="R411" s="212">
        <f>SUM(R412:R435)</f>
        <v>1.8645725</v>
      </c>
      <c r="S411" s="211"/>
      <c r="T411" s="213">
        <f>SUM(T412:T435)</f>
        <v>3.8258199999999998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214" t="s">
        <v>86</v>
      </c>
      <c r="AT411" s="215" t="s">
        <v>75</v>
      </c>
      <c r="AU411" s="215" t="s">
        <v>84</v>
      </c>
      <c r="AY411" s="214" t="s">
        <v>160</v>
      </c>
      <c r="BK411" s="216">
        <f>SUM(BK412:BK435)</f>
        <v>0</v>
      </c>
    </row>
    <row r="412" s="2" customFormat="1" ht="14.4" customHeight="1">
      <c r="A412" s="38"/>
      <c r="B412" s="39"/>
      <c r="C412" s="219" t="s">
        <v>867</v>
      </c>
      <c r="D412" s="219" t="s">
        <v>162</v>
      </c>
      <c r="E412" s="220" t="s">
        <v>868</v>
      </c>
      <c r="F412" s="221" t="s">
        <v>869</v>
      </c>
      <c r="G412" s="222" t="s">
        <v>165</v>
      </c>
      <c r="H412" s="223">
        <v>43</v>
      </c>
      <c r="I412" s="224"/>
      <c r="J412" s="225">
        <f>ROUND(I412*H412,2)</f>
        <v>0</v>
      </c>
      <c r="K412" s="226"/>
      <c r="L412" s="44"/>
      <c r="M412" s="227" t="s">
        <v>1</v>
      </c>
      <c r="N412" s="228" t="s">
        <v>41</v>
      </c>
      <c r="O412" s="91"/>
      <c r="P412" s="229">
        <f>O412*H412</f>
        <v>0</v>
      </c>
      <c r="Q412" s="229">
        <v>0.00029999999999999997</v>
      </c>
      <c r="R412" s="229">
        <f>Q412*H412</f>
        <v>0.012899999999999998</v>
      </c>
      <c r="S412" s="229">
        <v>0</v>
      </c>
      <c r="T412" s="230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231" t="s">
        <v>240</v>
      </c>
      <c r="AT412" s="231" t="s">
        <v>162</v>
      </c>
      <c r="AU412" s="231" t="s">
        <v>86</v>
      </c>
      <c r="AY412" s="17" t="s">
        <v>160</v>
      </c>
      <c r="BE412" s="232">
        <f>IF(N412="základní",J412,0)</f>
        <v>0</v>
      </c>
      <c r="BF412" s="232">
        <f>IF(N412="snížená",J412,0)</f>
        <v>0</v>
      </c>
      <c r="BG412" s="232">
        <f>IF(N412="zákl. přenesená",J412,0)</f>
        <v>0</v>
      </c>
      <c r="BH412" s="232">
        <f>IF(N412="sníž. přenesená",J412,0)</f>
        <v>0</v>
      </c>
      <c r="BI412" s="232">
        <f>IF(N412="nulová",J412,0)</f>
        <v>0</v>
      </c>
      <c r="BJ412" s="17" t="s">
        <v>84</v>
      </c>
      <c r="BK412" s="232">
        <f>ROUND(I412*H412,2)</f>
        <v>0</v>
      </c>
      <c r="BL412" s="17" t="s">
        <v>240</v>
      </c>
      <c r="BM412" s="231" t="s">
        <v>870</v>
      </c>
    </row>
    <row r="413" s="13" customFormat="1">
      <c r="A413" s="13"/>
      <c r="B413" s="233"/>
      <c r="C413" s="234"/>
      <c r="D413" s="235" t="s">
        <v>168</v>
      </c>
      <c r="E413" s="236" t="s">
        <v>1</v>
      </c>
      <c r="F413" s="237" t="s">
        <v>871</v>
      </c>
      <c r="G413" s="234"/>
      <c r="H413" s="238">
        <v>43</v>
      </c>
      <c r="I413" s="239"/>
      <c r="J413" s="234"/>
      <c r="K413" s="234"/>
      <c r="L413" s="240"/>
      <c r="M413" s="241"/>
      <c r="N413" s="242"/>
      <c r="O413" s="242"/>
      <c r="P413" s="242"/>
      <c r="Q413" s="242"/>
      <c r="R413" s="242"/>
      <c r="S413" s="242"/>
      <c r="T413" s="24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4" t="s">
        <v>168</v>
      </c>
      <c r="AU413" s="244" t="s">
        <v>86</v>
      </c>
      <c r="AV413" s="13" t="s">
        <v>86</v>
      </c>
      <c r="AW413" s="13" t="s">
        <v>32</v>
      </c>
      <c r="AX413" s="13" t="s">
        <v>84</v>
      </c>
      <c r="AY413" s="244" t="s">
        <v>160</v>
      </c>
    </row>
    <row r="414" s="2" customFormat="1" ht="14.4" customHeight="1">
      <c r="A414" s="38"/>
      <c r="B414" s="39"/>
      <c r="C414" s="249" t="s">
        <v>872</v>
      </c>
      <c r="D414" s="249" t="s">
        <v>192</v>
      </c>
      <c r="E414" s="250" t="s">
        <v>873</v>
      </c>
      <c r="F414" s="251" t="s">
        <v>874</v>
      </c>
      <c r="G414" s="252" t="s">
        <v>854</v>
      </c>
      <c r="H414" s="253">
        <v>7.5999999999999996</v>
      </c>
      <c r="I414" s="254"/>
      <c r="J414" s="255">
        <f>ROUND(I414*H414,2)</f>
        <v>0</v>
      </c>
      <c r="K414" s="256"/>
      <c r="L414" s="257"/>
      <c r="M414" s="258" t="s">
        <v>1</v>
      </c>
      <c r="N414" s="259" t="s">
        <v>41</v>
      </c>
      <c r="O414" s="91"/>
      <c r="P414" s="229">
        <f>O414*H414</f>
        <v>0</v>
      </c>
      <c r="Q414" s="229">
        <v>0.001</v>
      </c>
      <c r="R414" s="229">
        <f>Q414*H414</f>
        <v>0.0076</v>
      </c>
      <c r="S414" s="229">
        <v>0</v>
      </c>
      <c r="T414" s="230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1" t="s">
        <v>322</v>
      </c>
      <c r="AT414" s="231" t="s">
        <v>192</v>
      </c>
      <c r="AU414" s="231" t="s">
        <v>86</v>
      </c>
      <c r="AY414" s="17" t="s">
        <v>160</v>
      </c>
      <c r="BE414" s="232">
        <f>IF(N414="základní",J414,0)</f>
        <v>0</v>
      </c>
      <c r="BF414" s="232">
        <f>IF(N414="snížená",J414,0)</f>
        <v>0</v>
      </c>
      <c r="BG414" s="232">
        <f>IF(N414="zákl. přenesená",J414,0)</f>
        <v>0</v>
      </c>
      <c r="BH414" s="232">
        <f>IF(N414="sníž. přenesená",J414,0)</f>
        <v>0</v>
      </c>
      <c r="BI414" s="232">
        <f>IF(N414="nulová",J414,0)</f>
        <v>0</v>
      </c>
      <c r="BJ414" s="17" t="s">
        <v>84</v>
      </c>
      <c r="BK414" s="232">
        <f>ROUND(I414*H414,2)</f>
        <v>0</v>
      </c>
      <c r="BL414" s="17" t="s">
        <v>240</v>
      </c>
      <c r="BM414" s="231" t="s">
        <v>875</v>
      </c>
    </row>
    <row r="415" s="13" customFormat="1">
      <c r="A415" s="13"/>
      <c r="B415" s="233"/>
      <c r="C415" s="234"/>
      <c r="D415" s="235" t="s">
        <v>168</v>
      </c>
      <c r="E415" s="236" t="s">
        <v>1</v>
      </c>
      <c r="F415" s="237" t="s">
        <v>876</v>
      </c>
      <c r="G415" s="234"/>
      <c r="H415" s="238">
        <v>7.5999999999999996</v>
      </c>
      <c r="I415" s="239"/>
      <c r="J415" s="234"/>
      <c r="K415" s="234"/>
      <c r="L415" s="240"/>
      <c r="M415" s="241"/>
      <c r="N415" s="242"/>
      <c r="O415" s="242"/>
      <c r="P415" s="242"/>
      <c r="Q415" s="242"/>
      <c r="R415" s="242"/>
      <c r="S415" s="242"/>
      <c r="T415" s="24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4" t="s">
        <v>168</v>
      </c>
      <c r="AU415" s="244" t="s">
        <v>86</v>
      </c>
      <c r="AV415" s="13" t="s">
        <v>86</v>
      </c>
      <c r="AW415" s="13" t="s">
        <v>32</v>
      </c>
      <c r="AX415" s="13" t="s">
        <v>84</v>
      </c>
      <c r="AY415" s="244" t="s">
        <v>160</v>
      </c>
    </row>
    <row r="416" s="2" customFormat="1" ht="14.4" customHeight="1">
      <c r="A416" s="38"/>
      <c r="B416" s="39"/>
      <c r="C416" s="219" t="s">
        <v>877</v>
      </c>
      <c r="D416" s="219" t="s">
        <v>162</v>
      </c>
      <c r="E416" s="220" t="s">
        <v>878</v>
      </c>
      <c r="F416" s="221" t="s">
        <v>879</v>
      </c>
      <c r="G416" s="222" t="s">
        <v>165</v>
      </c>
      <c r="H416" s="223">
        <v>52.5</v>
      </c>
      <c r="I416" s="224"/>
      <c r="J416" s="225">
        <f>ROUND(I416*H416,2)</f>
        <v>0</v>
      </c>
      <c r="K416" s="226"/>
      <c r="L416" s="44"/>
      <c r="M416" s="227" t="s">
        <v>1</v>
      </c>
      <c r="N416" s="228" t="s">
        <v>41</v>
      </c>
      <c r="O416" s="91"/>
      <c r="P416" s="229">
        <f>O416*H416</f>
        <v>0</v>
      </c>
      <c r="Q416" s="229">
        <v>0.014999999999999999</v>
      </c>
      <c r="R416" s="229">
        <f>Q416*H416</f>
        <v>0.78749999999999998</v>
      </c>
      <c r="S416" s="229">
        <v>0</v>
      </c>
      <c r="T416" s="230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31" t="s">
        <v>240</v>
      </c>
      <c r="AT416" s="231" t="s">
        <v>162</v>
      </c>
      <c r="AU416" s="231" t="s">
        <v>86</v>
      </c>
      <c r="AY416" s="17" t="s">
        <v>160</v>
      </c>
      <c r="BE416" s="232">
        <f>IF(N416="základní",J416,0)</f>
        <v>0</v>
      </c>
      <c r="BF416" s="232">
        <f>IF(N416="snížená",J416,0)</f>
        <v>0</v>
      </c>
      <c r="BG416" s="232">
        <f>IF(N416="zákl. přenesená",J416,0)</f>
        <v>0</v>
      </c>
      <c r="BH416" s="232">
        <f>IF(N416="sníž. přenesená",J416,0)</f>
        <v>0</v>
      </c>
      <c r="BI416" s="232">
        <f>IF(N416="nulová",J416,0)</f>
        <v>0</v>
      </c>
      <c r="BJ416" s="17" t="s">
        <v>84</v>
      </c>
      <c r="BK416" s="232">
        <f>ROUND(I416*H416,2)</f>
        <v>0</v>
      </c>
      <c r="BL416" s="17" t="s">
        <v>240</v>
      </c>
      <c r="BM416" s="231" t="s">
        <v>880</v>
      </c>
    </row>
    <row r="417" s="13" customFormat="1">
      <c r="A417" s="13"/>
      <c r="B417" s="233"/>
      <c r="C417" s="234"/>
      <c r="D417" s="235" t="s">
        <v>168</v>
      </c>
      <c r="E417" s="236" t="s">
        <v>1</v>
      </c>
      <c r="F417" s="237" t="s">
        <v>881</v>
      </c>
      <c r="G417" s="234"/>
      <c r="H417" s="238">
        <v>52.5</v>
      </c>
      <c r="I417" s="239"/>
      <c r="J417" s="234"/>
      <c r="K417" s="234"/>
      <c r="L417" s="240"/>
      <c r="M417" s="241"/>
      <c r="N417" s="242"/>
      <c r="O417" s="242"/>
      <c r="P417" s="242"/>
      <c r="Q417" s="242"/>
      <c r="R417" s="242"/>
      <c r="S417" s="242"/>
      <c r="T417" s="24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4" t="s">
        <v>168</v>
      </c>
      <c r="AU417" s="244" t="s">
        <v>86</v>
      </c>
      <c r="AV417" s="13" t="s">
        <v>86</v>
      </c>
      <c r="AW417" s="13" t="s">
        <v>32</v>
      </c>
      <c r="AX417" s="13" t="s">
        <v>84</v>
      </c>
      <c r="AY417" s="244" t="s">
        <v>160</v>
      </c>
    </row>
    <row r="418" s="2" customFormat="1" ht="14.4" customHeight="1">
      <c r="A418" s="38"/>
      <c r="B418" s="39"/>
      <c r="C418" s="219" t="s">
        <v>882</v>
      </c>
      <c r="D418" s="219" t="s">
        <v>162</v>
      </c>
      <c r="E418" s="220" t="s">
        <v>883</v>
      </c>
      <c r="F418" s="221" t="s">
        <v>884</v>
      </c>
      <c r="G418" s="222" t="s">
        <v>248</v>
      </c>
      <c r="H418" s="223">
        <v>46</v>
      </c>
      <c r="I418" s="224"/>
      <c r="J418" s="225">
        <f>ROUND(I418*H418,2)</f>
        <v>0</v>
      </c>
      <c r="K418" s="226"/>
      <c r="L418" s="44"/>
      <c r="M418" s="227" t="s">
        <v>1</v>
      </c>
      <c r="N418" s="228" t="s">
        <v>41</v>
      </c>
      <c r="O418" s="91"/>
      <c r="P418" s="229">
        <f>O418*H418</f>
        <v>0</v>
      </c>
      <c r="Q418" s="229">
        <v>0.00042999999999999999</v>
      </c>
      <c r="R418" s="229">
        <f>Q418*H418</f>
        <v>0.019779999999999999</v>
      </c>
      <c r="S418" s="229">
        <v>0</v>
      </c>
      <c r="T418" s="230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1" t="s">
        <v>240</v>
      </c>
      <c r="AT418" s="231" t="s">
        <v>162</v>
      </c>
      <c r="AU418" s="231" t="s">
        <v>86</v>
      </c>
      <c r="AY418" s="17" t="s">
        <v>160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17" t="s">
        <v>84</v>
      </c>
      <c r="BK418" s="232">
        <f>ROUND(I418*H418,2)</f>
        <v>0</v>
      </c>
      <c r="BL418" s="17" t="s">
        <v>240</v>
      </c>
      <c r="BM418" s="231" t="s">
        <v>885</v>
      </c>
    </row>
    <row r="419" s="13" customFormat="1">
      <c r="A419" s="13"/>
      <c r="B419" s="233"/>
      <c r="C419" s="234"/>
      <c r="D419" s="235" t="s">
        <v>168</v>
      </c>
      <c r="E419" s="236" t="s">
        <v>1</v>
      </c>
      <c r="F419" s="237" t="s">
        <v>886</v>
      </c>
      <c r="G419" s="234"/>
      <c r="H419" s="238">
        <v>6.4000000000000004</v>
      </c>
      <c r="I419" s="239"/>
      <c r="J419" s="234"/>
      <c r="K419" s="234"/>
      <c r="L419" s="240"/>
      <c r="M419" s="241"/>
      <c r="N419" s="242"/>
      <c r="O419" s="242"/>
      <c r="P419" s="242"/>
      <c r="Q419" s="242"/>
      <c r="R419" s="242"/>
      <c r="S419" s="242"/>
      <c r="T419" s="24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4" t="s">
        <v>168</v>
      </c>
      <c r="AU419" s="244" t="s">
        <v>86</v>
      </c>
      <c r="AV419" s="13" t="s">
        <v>86</v>
      </c>
      <c r="AW419" s="13" t="s">
        <v>32</v>
      </c>
      <c r="AX419" s="13" t="s">
        <v>76</v>
      </c>
      <c r="AY419" s="244" t="s">
        <v>160</v>
      </c>
    </row>
    <row r="420" s="13" customFormat="1">
      <c r="A420" s="13"/>
      <c r="B420" s="233"/>
      <c r="C420" s="234"/>
      <c r="D420" s="235" t="s">
        <v>168</v>
      </c>
      <c r="E420" s="236" t="s">
        <v>1</v>
      </c>
      <c r="F420" s="237" t="s">
        <v>887</v>
      </c>
      <c r="G420" s="234"/>
      <c r="H420" s="238">
        <v>20.600000000000001</v>
      </c>
      <c r="I420" s="239"/>
      <c r="J420" s="234"/>
      <c r="K420" s="234"/>
      <c r="L420" s="240"/>
      <c r="M420" s="241"/>
      <c r="N420" s="242"/>
      <c r="O420" s="242"/>
      <c r="P420" s="242"/>
      <c r="Q420" s="242"/>
      <c r="R420" s="242"/>
      <c r="S420" s="242"/>
      <c r="T420" s="24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4" t="s">
        <v>168</v>
      </c>
      <c r="AU420" s="244" t="s">
        <v>86</v>
      </c>
      <c r="AV420" s="13" t="s">
        <v>86</v>
      </c>
      <c r="AW420" s="13" t="s">
        <v>32</v>
      </c>
      <c r="AX420" s="13" t="s">
        <v>76</v>
      </c>
      <c r="AY420" s="244" t="s">
        <v>160</v>
      </c>
    </row>
    <row r="421" s="13" customFormat="1">
      <c r="A421" s="13"/>
      <c r="B421" s="233"/>
      <c r="C421" s="234"/>
      <c r="D421" s="235" t="s">
        <v>168</v>
      </c>
      <c r="E421" s="236" t="s">
        <v>1</v>
      </c>
      <c r="F421" s="237" t="s">
        <v>888</v>
      </c>
      <c r="G421" s="234"/>
      <c r="H421" s="238">
        <v>19</v>
      </c>
      <c r="I421" s="239"/>
      <c r="J421" s="234"/>
      <c r="K421" s="234"/>
      <c r="L421" s="240"/>
      <c r="M421" s="241"/>
      <c r="N421" s="242"/>
      <c r="O421" s="242"/>
      <c r="P421" s="242"/>
      <c r="Q421" s="242"/>
      <c r="R421" s="242"/>
      <c r="S421" s="242"/>
      <c r="T421" s="24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4" t="s">
        <v>168</v>
      </c>
      <c r="AU421" s="244" t="s">
        <v>86</v>
      </c>
      <c r="AV421" s="13" t="s">
        <v>86</v>
      </c>
      <c r="AW421" s="13" t="s">
        <v>32</v>
      </c>
      <c r="AX421" s="13" t="s">
        <v>76</v>
      </c>
      <c r="AY421" s="244" t="s">
        <v>160</v>
      </c>
    </row>
    <row r="422" s="14" customFormat="1">
      <c r="A422" s="14"/>
      <c r="B422" s="260"/>
      <c r="C422" s="261"/>
      <c r="D422" s="235" t="s">
        <v>168</v>
      </c>
      <c r="E422" s="262" t="s">
        <v>1</v>
      </c>
      <c r="F422" s="263" t="s">
        <v>280</v>
      </c>
      <c r="G422" s="261"/>
      <c r="H422" s="264">
        <v>46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168</v>
      </c>
      <c r="AU422" s="270" t="s">
        <v>86</v>
      </c>
      <c r="AV422" s="14" t="s">
        <v>166</v>
      </c>
      <c r="AW422" s="14" t="s">
        <v>32</v>
      </c>
      <c r="AX422" s="14" t="s">
        <v>84</v>
      </c>
      <c r="AY422" s="270" t="s">
        <v>160</v>
      </c>
    </row>
    <row r="423" s="2" customFormat="1" ht="14.4" customHeight="1">
      <c r="A423" s="38"/>
      <c r="B423" s="39"/>
      <c r="C423" s="249" t="s">
        <v>889</v>
      </c>
      <c r="D423" s="249" t="s">
        <v>192</v>
      </c>
      <c r="E423" s="250" t="s">
        <v>890</v>
      </c>
      <c r="F423" s="251" t="s">
        <v>891</v>
      </c>
      <c r="G423" s="252" t="s">
        <v>222</v>
      </c>
      <c r="H423" s="253">
        <v>113.84999999999999</v>
      </c>
      <c r="I423" s="254"/>
      <c r="J423" s="255">
        <f>ROUND(I423*H423,2)</f>
        <v>0</v>
      </c>
      <c r="K423" s="256"/>
      <c r="L423" s="257"/>
      <c r="M423" s="258" t="s">
        <v>1</v>
      </c>
      <c r="N423" s="259" t="s">
        <v>41</v>
      </c>
      <c r="O423" s="91"/>
      <c r="P423" s="229">
        <f>O423*H423</f>
        <v>0</v>
      </c>
      <c r="Q423" s="229">
        <v>0.00044999999999999999</v>
      </c>
      <c r="R423" s="229">
        <f>Q423*H423</f>
        <v>0.051232499999999993</v>
      </c>
      <c r="S423" s="229">
        <v>0</v>
      </c>
      <c r="T423" s="230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231" t="s">
        <v>322</v>
      </c>
      <c r="AT423" s="231" t="s">
        <v>192</v>
      </c>
      <c r="AU423" s="231" t="s">
        <v>86</v>
      </c>
      <c r="AY423" s="17" t="s">
        <v>160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17" t="s">
        <v>84</v>
      </c>
      <c r="BK423" s="232">
        <f>ROUND(I423*H423,2)</f>
        <v>0</v>
      </c>
      <c r="BL423" s="17" t="s">
        <v>240</v>
      </c>
      <c r="BM423" s="231" t="s">
        <v>892</v>
      </c>
    </row>
    <row r="424" s="13" customFormat="1">
      <c r="A424" s="13"/>
      <c r="B424" s="233"/>
      <c r="C424" s="234"/>
      <c r="D424" s="235" t="s">
        <v>168</v>
      </c>
      <c r="E424" s="234"/>
      <c r="F424" s="237" t="s">
        <v>893</v>
      </c>
      <c r="G424" s="234"/>
      <c r="H424" s="238">
        <v>113.84999999999999</v>
      </c>
      <c r="I424" s="239"/>
      <c r="J424" s="234"/>
      <c r="K424" s="234"/>
      <c r="L424" s="240"/>
      <c r="M424" s="241"/>
      <c r="N424" s="242"/>
      <c r="O424" s="242"/>
      <c r="P424" s="242"/>
      <c r="Q424" s="242"/>
      <c r="R424" s="242"/>
      <c r="S424" s="242"/>
      <c r="T424" s="24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4" t="s">
        <v>168</v>
      </c>
      <c r="AU424" s="244" t="s">
        <v>86</v>
      </c>
      <c r="AV424" s="13" t="s">
        <v>86</v>
      </c>
      <c r="AW424" s="13" t="s">
        <v>4</v>
      </c>
      <c r="AX424" s="13" t="s">
        <v>84</v>
      </c>
      <c r="AY424" s="244" t="s">
        <v>160</v>
      </c>
    </row>
    <row r="425" s="2" customFormat="1" ht="14.4" customHeight="1">
      <c r="A425" s="38"/>
      <c r="B425" s="39"/>
      <c r="C425" s="219" t="s">
        <v>894</v>
      </c>
      <c r="D425" s="219" t="s">
        <v>162</v>
      </c>
      <c r="E425" s="220" t="s">
        <v>895</v>
      </c>
      <c r="F425" s="221" t="s">
        <v>896</v>
      </c>
      <c r="G425" s="222" t="s">
        <v>165</v>
      </c>
      <c r="H425" s="223">
        <v>46</v>
      </c>
      <c r="I425" s="224"/>
      <c r="J425" s="225">
        <f>ROUND(I425*H425,2)</f>
        <v>0</v>
      </c>
      <c r="K425" s="226"/>
      <c r="L425" s="44"/>
      <c r="M425" s="227" t="s">
        <v>1</v>
      </c>
      <c r="N425" s="228" t="s">
        <v>41</v>
      </c>
      <c r="O425" s="91"/>
      <c r="P425" s="229">
        <f>O425*H425</f>
        <v>0</v>
      </c>
      <c r="Q425" s="229">
        <v>0</v>
      </c>
      <c r="R425" s="229">
        <f>Q425*H425</f>
        <v>0</v>
      </c>
      <c r="S425" s="229">
        <v>0.083169999999999994</v>
      </c>
      <c r="T425" s="230">
        <f>S425*H425</f>
        <v>3.8258199999999998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31" t="s">
        <v>240</v>
      </c>
      <c r="AT425" s="231" t="s">
        <v>162</v>
      </c>
      <c r="AU425" s="231" t="s">
        <v>86</v>
      </c>
      <c r="AY425" s="17" t="s">
        <v>160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7" t="s">
        <v>84</v>
      </c>
      <c r="BK425" s="232">
        <f>ROUND(I425*H425,2)</f>
        <v>0</v>
      </c>
      <c r="BL425" s="17" t="s">
        <v>240</v>
      </c>
      <c r="BM425" s="231" t="s">
        <v>897</v>
      </c>
    </row>
    <row r="426" s="13" customFormat="1">
      <c r="A426" s="13"/>
      <c r="B426" s="233"/>
      <c r="C426" s="234"/>
      <c r="D426" s="235" t="s">
        <v>168</v>
      </c>
      <c r="E426" s="236" t="s">
        <v>1</v>
      </c>
      <c r="F426" s="237" t="s">
        <v>898</v>
      </c>
      <c r="G426" s="234"/>
      <c r="H426" s="238">
        <v>46</v>
      </c>
      <c r="I426" s="239"/>
      <c r="J426" s="234"/>
      <c r="K426" s="234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168</v>
      </c>
      <c r="AU426" s="244" t="s">
        <v>86</v>
      </c>
      <c r="AV426" s="13" t="s">
        <v>86</v>
      </c>
      <c r="AW426" s="13" t="s">
        <v>32</v>
      </c>
      <c r="AX426" s="13" t="s">
        <v>84</v>
      </c>
      <c r="AY426" s="244" t="s">
        <v>160</v>
      </c>
    </row>
    <row r="427" s="2" customFormat="1" ht="14.4" customHeight="1">
      <c r="A427" s="38"/>
      <c r="B427" s="39"/>
      <c r="C427" s="219" t="s">
        <v>899</v>
      </c>
      <c r="D427" s="219" t="s">
        <v>162</v>
      </c>
      <c r="E427" s="220" t="s">
        <v>900</v>
      </c>
      <c r="F427" s="221" t="s">
        <v>901</v>
      </c>
      <c r="G427" s="222" t="s">
        <v>165</v>
      </c>
      <c r="H427" s="223">
        <v>43</v>
      </c>
      <c r="I427" s="224"/>
      <c r="J427" s="225">
        <f>ROUND(I427*H427,2)</f>
        <v>0</v>
      </c>
      <c r="K427" s="226"/>
      <c r="L427" s="44"/>
      <c r="M427" s="227" t="s">
        <v>1</v>
      </c>
      <c r="N427" s="228" t="s">
        <v>41</v>
      </c>
      <c r="O427" s="91"/>
      <c r="P427" s="229">
        <f>O427*H427</f>
        <v>0</v>
      </c>
      <c r="Q427" s="229">
        <v>0.0018</v>
      </c>
      <c r="R427" s="229">
        <f>Q427*H427</f>
        <v>0.077399999999999997</v>
      </c>
      <c r="S427" s="229">
        <v>0</v>
      </c>
      <c r="T427" s="230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31" t="s">
        <v>240</v>
      </c>
      <c r="AT427" s="231" t="s">
        <v>162</v>
      </c>
      <c r="AU427" s="231" t="s">
        <v>86</v>
      </c>
      <c r="AY427" s="17" t="s">
        <v>160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17" t="s">
        <v>84</v>
      </c>
      <c r="BK427" s="232">
        <f>ROUND(I427*H427,2)</f>
        <v>0</v>
      </c>
      <c r="BL427" s="17" t="s">
        <v>240</v>
      </c>
      <c r="BM427" s="231" t="s">
        <v>902</v>
      </c>
    </row>
    <row r="428" s="13" customFormat="1">
      <c r="A428" s="13"/>
      <c r="B428" s="233"/>
      <c r="C428" s="234"/>
      <c r="D428" s="235" t="s">
        <v>168</v>
      </c>
      <c r="E428" s="236" t="s">
        <v>1</v>
      </c>
      <c r="F428" s="237" t="s">
        <v>871</v>
      </c>
      <c r="G428" s="234"/>
      <c r="H428" s="238">
        <v>43</v>
      </c>
      <c r="I428" s="239"/>
      <c r="J428" s="234"/>
      <c r="K428" s="234"/>
      <c r="L428" s="240"/>
      <c r="M428" s="241"/>
      <c r="N428" s="242"/>
      <c r="O428" s="242"/>
      <c r="P428" s="242"/>
      <c r="Q428" s="242"/>
      <c r="R428" s="242"/>
      <c r="S428" s="242"/>
      <c r="T428" s="24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4" t="s">
        <v>168</v>
      </c>
      <c r="AU428" s="244" t="s">
        <v>86</v>
      </c>
      <c r="AV428" s="13" t="s">
        <v>86</v>
      </c>
      <c r="AW428" s="13" t="s">
        <v>32</v>
      </c>
      <c r="AX428" s="13" t="s">
        <v>84</v>
      </c>
      <c r="AY428" s="244" t="s">
        <v>160</v>
      </c>
    </row>
    <row r="429" s="2" customFormat="1" ht="24.15" customHeight="1">
      <c r="A429" s="38"/>
      <c r="B429" s="39"/>
      <c r="C429" s="249" t="s">
        <v>903</v>
      </c>
      <c r="D429" s="249" t="s">
        <v>192</v>
      </c>
      <c r="E429" s="250" t="s">
        <v>904</v>
      </c>
      <c r="F429" s="251" t="s">
        <v>905</v>
      </c>
      <c r="G429" s="252" t="s">
        <v>165</v>
      </c>
      <c r="H429" s="253">
        <v>39.049999999999997</v>
      </c>
      <c r="I429" s="254"/>
      <c r="J429" s="255">
        <f>ROUND(I429*H429,2)</f>
        <v>0</v>
      </c>
      <c r="K429" s="256"/>
      <c r="L429" s="257"/>
      <c r="M429" s="258" t="s">
        <v>1</v>
      </c>
      <c r="N429" s="259" t="s">
        <v>41</v>
      </c>
      <c r="O429" s="91"/>
      <c r="P429" s="229">
        <f>O429*H429</f>
        <v>0</v>
      </c>
      <c r="Q429" s="229">
        <v>0.019199999999999998</v>
      </c>
      <c r="R429" s="229">
        <f>Q429*H429</f>
        <v>0.74975999999999987</v>
      </c>
      <c r="S429" s="229">
        <v>0</v>
      </c>
      <c r="T429" s="230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31" t="s">
        <v>322</v>
      </c>
      <c r="AT429" s="231" t="s">
        <v>192</v>
      </c>
      <c r="AU429" s="231" t="s">
        <v>86</v>
      </c>
      <c r="AY429" s="17" t="s">
        <v>160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17" t="s">
        <v>84</v>
      </c>
      <c r="BK429" s="232">
        <f>ROUND(I429*H429,2)</f>
        <v>0</v>
      </c>
      <c r="BL429" s="17" t="s">
        <v>240</v>
      </c>
      <c r="BM429" s="231" t="s">
        <v>906</v>
      </c>
    </row>
    <row r="430" s="13" customFormat="1">
      <c r="A430" s="13"/>
      <c r="B430" s="233"/>
      <c r="C430" s="234"/>
      <c r="D430" s="235" t="s">
        <v>168</v>
      </c>
      <c r="E430" s="236" t="s">
        <v>1</v>
      </c>
      <c r="F430" s="237" t="s">
        <v>907</v>
      </c>
      <c r="G430" s="234"/>
      <c r="H430" s="238">
        <v>35.5</v>
      </c>
      <c r="I430" s="239"/>
      <c r="J430" s="234"/>
      <c r="K430" s="234"/>
      <c r="L430" s="240"/>
      <c r="M430" s="241"/>
      <c r="N430" s="242"/>
      <c r="O430" s="242"/>
      <c r="P430" s="242"/>
      <c r="Q430" s="242"/>
      <c r="R430" s="242"/>
      <c r="S430" s="242"/>
      <c r="T430" s="24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4" t="s">
        <v>168</v>
      </c>
      <c r="AU430" s="244" t="s">
        <v>86</v>
      </c>
      <c r="AV430" s="13" t="s">
        <v>86</v>
      </c>
      <c r="AW430" s="13" t="s">
        <v>32</v>
      </c>
      <c r="AX430" s="13" t="s">
        <v>84</v>
      </c>
      <c r="AY430" s="244" t="s">
        <v>160</v>
      </c>
    </row>
    <row r="431" s="13" customFormat="1">
      <c r="A431" s="13"/>
      <c r="B431" s="233"/>
      <c r="C431" s="234"/>
      <c r="D431" s="235" t="s">
        <v>168</v>
      </c>
      <c r="E431" s="234"/>
      <c r="F431" s="237" t="s">
        <v>908</v>
      </c>
      <c r="G431" s="234"/>
      <c r="H431" s="238">
        <v>39.049999999999997</v>
      </c>
      <c r="I431" s="239"/>
      <c r="J431" s="234"/>
      <c r="K431" s="234"/>
      <c r="L431" s="240"/>
      <c r="M431" s="241"/>
      <c r="N431" s="242"/>
      <c r="O431" s="242"/>
      <c r="P431" s="242"/>
      <c r="Q431" s="242"/>
      <c r="R431" s="242"/>
      <c r="S431" s="242"/>
      <c r="T431" s="24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4" t="s">
        <v>168</v>
      </c>
      <c r="AU431" s="244" t="s">
        <v>86</v>
      </c>
      <c r="AV431" s="13" t="s">
        <v>86</v>
      </c>
      <c r="AW431" s="13" t="s">
        <v>4</v>
      </c>
      <c r="AX431" s="13" t="s">
        <v>84</v>
      </c>
      <c r="AY431" s="244" t="s">
        <v>160</v>
      </c>
    </row>
    <row r="432" s="2" customFormat="1" ht="14.4" customHeight="1">
      <c r="A432" s="38"/>
      <c r="B432" s="39"/>
      <c r="C432" s="249" t="s">
        <v>909</v>
      </c>
      <c r="D432" s="249" t="s">
        <v>192</v>
      </c>
      <c r="E432" s="250" t="s">
        <v>910</v>
      </c>
      <c r="F432" s="251" t="s">
        <v>911</v>
      </c>
      <c r="G432" s="252" t="s">
        <v>165</v>
      </c>
      <c r="H432" s="253">
        <v>8.25</v>
      </c>
      <c r="I432" s="254"/>
      <c r="J432" s="255">
        <f>ROUND(I432*H432,2)</f>
        <v>0</v>
      </c>
      <c r="K432" s="256"/>
      <c r="L432" s="257"/>
      <c r="M432" s="258" t="s">
        <v>1</v>
      </c>
      <c r="N432" s="259" t="s">
        <v>41</v>
      </c>
      <c r="O432" s="91"/>
      <c r="P432" s="229">
        <f>O432*H432</f>
        <v>0</v>
      </c>
      <c r="Q432" s="229">
        <v>0.019199999999999998</v>
      </c>
      <c r="R432" s="229">
        <f>Q432*H432</f>
        <v>0.15839999999999999</v>
      </c>
      <c r="S432" s="229">
        <v>0</v>
      </c>
      <c r="T432" s="230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31" t="s">
        <v>322</v>
      </c>
      <c r="AT432" s="231" t="s">
        <v>192</v>
      </c>
      <c r="AU432" s="231" t="s">
        <v>86</v>
      </c>
      <c r="AY432" s="17" t="s">
        <v>160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17" t="s">
        <v>84</v>
      </c>
      <c r="BK432" s="232">
        <f>ROUND(I432*H432,2)</f>
        <v>0</v>
      </c>
      <c r="BL432" s="17" t="s">
        <v>240</v>
      </c>
      <c r="BM432" s="231" t="s">
        <v>912</v>
      </c>
    </row>
    <row r="433" s="13" customFormat="1">
      <c r="A433" s="13"/>
      <c r="B433" s="233"/>
      <c r="C433" s="234"/>
      <c r="D433" s="235" t="s">
        <v>168</v>
      </c>
      <c r="E433" s="236" t="s">
        <v>1</v>
      </c>
      <c r="F433" s="237" t="s">
        <v>913</v>
      </c>
      <c r="G433" s="234"/>
      <c r="H433" s="238">
        <v>7.5</v>
      </c>
      <c r="I433" s="239"/>
      <c r="J433" s="234"/>
      <c r="K433" s="234"/>
      <c r="L433" s="240"/>
      <c r="M433" s="241"/>
      <c r="N433" s="242"/>
      <c r="O433" s="242"/>
      <c r="P433" s="242"/>
      <c r="Q433" s="242"/>
      <c r="R433" s="242"/>
      <c r="S433" s="242"/>
      <c r="T433" s="24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4" t="s">
        <v>168</v>
      </c>
      <c r="AU433" s="244" t="s">
        <v>86</v>
      </c>
      <c r="AV433" s="13" t="s">
        <v>86</v>
      </c>
      <c r="AW433" s="13" t="s">
        <v>32</v>
      </c>
      <c r="AX433" s="13" t="s">
        <v>84</v>
      </c>
      <c r="AY433" s="244" t="s">
        <v>160</v>
      </c>
    </row>
    <row r="434" s="13" customFormat="1">
      <c r="A434" s="13"/>
      <c r="B434" s="233"/>
      <c r="C434" s="234"/>
      <c r="D434" s="235" t="s">
        <v>168</v>
      </c>
      <c r="E434" s="234"/>
      <c r="F434" s="237" t="s">
        <v>914</v>
      </c>
      <c r="G434" s="234"/>
      <c r="H434" s="238">
        <v>8.25</v>
      </c>
      <c r="I434" s="239"/>
      <c r="J434" s="234"/>
      <c r="K434" s="234"/>
      <c r="L434" s="240"/>
      <c r="M434" s="241"/>
      <c r="N434" s="242"/>
      <c r="O434" s="242"/>
      <c r="P434" s="242"/>
      <c r="Q434" s="242"/>
      <c r="R434" s="242"/>
      <c r="S434" s="242"/>
      <c r="T434" s="24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4" t="s">
        <v>168</v>
      </c>
      <c r="AU434" s="244" t="s">
        <v>86</v>
      </c>
      <c r="AV434" s="13" t="s">
        <v>86</v>
      </c>
      <c r="AW434" s="13" t="s">
        <v>4</v>
      </c>
      <c r="AX434" s="13" t="s">
        <v>84</v>
      </c>
      <c r="AY434" s="244" t="s">
        <v>160</v>
      </c>
    </row>
    <row r="435" s="2" customFormat="1" ht="14.4" customHeight="1">
      <c r="A435" s="38"/>
      <c r="B435" s="39"/>
      <c r="C435" s="219" t="s">
        <v>915</v>
      </c>
      <c r="D435" s="219" t="s">
        <v>162</v>
      </c>
      <c r="E435" s="220" t="s">
        <v>916</v>
      </c>
      <c r="F435" s="221" t="s">
        <v>917</v>
      </c>
      <c r="G435" s="222" t="s">
        <v>195</v>
      </c>
      <c r="H435" s="223">
        <v>1.865</v>
      </c>
      <c r="I435" s="224"/>
      <c r="J435" s="225">
        <f>ROUND(I435*H435,2)</f>
        <v>0</v>
      </c>
      <c r="K435" s="226"/>
      <c r="L435" s="44"/>
      <c r="M435" s="227" t="s">
        <v>1</v>
      </c>
      <c r="N435" s="228" t="s">
        <v>41</v>
      </c>
      <c r="O435" s="91"/>
      <c r="P435" s="229">
        <f>O435*H435</f>
        <v>0</v>
      </c>
      <c r="Q435" s="229">
        <v>0</v>
      </c>
      <c r="R435" s="229">
        <f>Q435*H435</f>
        <v>0</v>
      </c>
      <c r="S435" s="229">
        <v>0</v>
      </c>
      <c r="T435" s="230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31" t="s">
        <v>240</v>
      </c>
      <c r="AT435" s="231" t="s">
        <v>162</v>
      </c>
      <c r="AU435" s="231" t="s">
        <v>86</v>
      </c>
      <c r="AY435" s="17" t="s">
        <v>160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17" t="s">
        <v>84</v>
      </c>
      <c r="BK435" s="232">
        <f>ROUND(I435*H435,2)</f>
        <v>0</v>
      </c>
      <c r="BL435" s="17" t="s">
        <v>240</v>
      </c>
      <c r="BM435" s="231" t="s">
        <v>918</v>
      </c>
    </row>
    <row r="436" s="12" customFormat="1" ht="22.8" customHeight="1">
      <c r="A436" s="12"/>
      <c r="B436" s="203"/>
      <c r="C436" s="204"/>
      <c r="D436" s="205" t="s">
        <v>75</v>
      </c>
      <c r="E436" s="217" t="s">
        <v>919</v>
      </c>
      <c r="F436" s="217" t="s">
        <v>920</v>
      </c>
      <c r="G436" s="204"/>
      <c r="H436" s="204"/>
      <c r="I436" s="207"/>
      <c r="J436" s="218">
        <f>BK436</f>
        <v>0</v>
      </c>
      <c r="K436" s="204"/>
      <c r="L436" s="209"/>
      <c r="M436" s="210"/>
      <c r="N436" s="211"/>
      <c r="O436" s="211"/>
      <c r="P436" s="212">
        <f>SUM(P437:P439)</f>
        <v>0</v>
      </c>
      <c r="Q436" s="211"/>
      <c r="R436" s="212">
        <f>SUM(R437:R439)</f>
        <v>0</v>
      </c>
      <c r="S436" s="211"/>
      <c r="T436" s="213">
        <f>SUM(T437:T439)</f>
        <v>0.063824999999999993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14" t="s">
        <v>86</v>
      </c>
      <c r="AT436" s="215" t="s">
        <v>75</v>
      </c>
      <c r="AU436" s="215" t="s">
        <v>84</v>
      </c>
      <c r="AY436" s="214" t="s">
        <v>160</v>
      </c>
      <c r="BK436" s="216">
        <f>SUM(BK437:BK439)</f>
        <v>0</v>
      </c>
    </row>
    <row r="437" s="2" customFormat="1" ht="14.4" customHeight="1">
      <c r="A437" s="38"/>
      <c r="B437" s="39"/>
      <c r="C437" s="219" t="s">
        <v>921</v>
      </c>
      <c r="D437" s="219" t="s">
        <v>162</v>
      </c>
      <c r="E437" s="220" t="s">
        <v>922</v>
      </c>
      <c r="F437" s="221" t="s">
        <v>923</v>
      </c>
      <c r="G437" s="222" t="s">
        <v>165</v>
      </c>
      <c r="H437" s="223">
        <v>21.274999999999999</v>
      </c>
      <c r="I437" s="224"/>
      <c r="J437" s="225">
        <f>ROUND(I437*H437,2)</f>
        <v>0</v>
      </c>
      <c r="K437" s="226"/>
      <c r="L437" s="44"/>
      <c r="M437" s="227" t="s">
        <v>1</v>
      </c>
      <c r="N437" s="228" t="s">
        <v>41</v>
      </c>
      <c r="O437" s="91"/>
      <c r="P437" s="229">
        <f>O437*H437</f>
        <v>0</v>
      </c>
      <c r="Q437" s="229">
        <v>0</v>
      </c>
      <c r="R437" s="229">
        <f>Q437*H437</f>
        <v>0</v>
      </c>
      <c r="S437" s="229">
        <v>0.0030000000000000001</v>
      </c>
      <c r="T437" s="230">
        <f>S437*H437</f>
        <v>0.063824999999999993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1" t="s">
        <v>240</v>
      </c>
      <c r="AT437" s="231" t="s">
        <v>162</v>
      </c>
      <c r="AU437" s="231" t="s">
        <v>86</v>
      </c>
      <c r="AY437" s="17" t="s">
        <v>160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7" t="s">
        <v>84</v>
      </c>
      <c r="BK437" s="232">
        <f>ROUND(I437*H437,2)</f>
        <v>0</v>
      </c>
      <c r="BL437" s="17" t="s">
        <v>240</v>
      </c>
      <c r="BM437" s="231" t="s">
        <v>924</v>
      </c>
    </row>
    <row r="438" s="13" customFormat="1">
      <c r="A438" s="13"/>
      <c r="B438" s="233"/>
      <c r="C438" s="234"/>
      <c r="D438" s="235" t="s">
        <v>168</v>
      </c>
      <c r="E438" s="236" t="s">
        <v>1</v>
      </c>
      <c r="F438" s="237" t="s">
        <v>925</v>
      </c>
      <c r="G438" s="234"/>
      <c r="H438" s="238">
        <v>21.274999999999999</v>
      </c>
      <c r="I438" s="239"/>
      <c r="J438" s="234"/>
      <c r="K438" s="234"/>
      <c r="L438" s="240"/>
      <c r="M438" s="241"/>
      <c r="N438" s="242"/>
      <c r="O438" s="242"/>
      <c r="P438" s="242"/>
      <c r="Q438" s="242"/>
      <c r="R438" s="242"/>
      <c r="S438" s="242"/>
      <c r="T438" s="24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4" t="s">
        <v>168</v>
      </c>
      <c r="AU438" s="244" t="s">
        <v>86</v>
      </c>
      <c r="AV438" s="13" t="s">
        <v>86</v>
      </c>
      <c r="AW438" s="13" t="s">
        <v>32</v>
      </c>
      <c r="AX438" s="13" t="s">
        <v>84</v>
      </c>
      <c r="AY438" s="244" t="s">
        <v>160</v>
      </c>
    </row>
    <row r="439" s="2" customFormat="1" ht="14.4" customHeight="1">
      <c r="A439" s="38"/>
      <c r="B439" s="39"/>
      <c r="C439" s="219" t="s">
        <v>926</v>
      </c>
      <c r="D439" s="219" t="s">
        <v>162</v>
      </c>
      <c r="E439" s="220" t="s">
        <v>927</v>
      </c>
      <c r="F439" s="221" t="s">
        <v>928</v>
      </c>
      <c r="G439" s="222" t="s">
        <v>929</v>
      </c>
      <c r="H439" s="271"/>
      <c r="I439" s="224"/>
      <c r="J439" s="225">
        <f>ROUND(I439*H439,2)</f>
        <v>0</v>
      </c>
      <c r="K439" s="226"/>
      <c r="L439" s="44"/>
      <c r="M439" s="227" t="s">
        <v>1</v>
      </c>
      <c r="N439" s="228" t="s">
        <v>41</v>
      </c>
      <c r="O439" s="91"/>
      <c r="P439" s="229">
        <f>O439*H439</f>
        <v>0</v>
      </c>
      <c r="Q439" s="229">
        <v>0</v>
      </c>
      <c r="R439" s="229">
        <f>Q439*H439</f>
        <v>0</v>
      </c>
      <c r="S439" s="229">
        <v>0</v>
      </c>
      <c r="T439" s="230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31" t="s">
        <v>240</v>
      </c>
      <c r="AT439" s="231" t="s">
        <v>162</v>
      </c>
      <c r="AU439" s="231" t="s">
        <v>86</v>
      </c>
      <c r="AY439" s="17" t="s">
        <v>160</v>
      </c>
      <c r="BE439" s="232">
        <f>IF(N439="základní",J439,0)</f>
        <v>0</v>
      </c>
      <c r="BF439" s="232">
        <f>IF(N439="snížená",J439,0)</f>
        <v>0</v>
      </c>
      <c r="BG439" s="232">
        <f>IF(N439="zákl. přenesená",J439,0)</f>
        <v>0</v>
      </c>
      <c r="BH439" s="232">
        <f>IF(N439="sníž. přenesená",J439,0)</f>
        <v>0</v>
      </c>
      <c r="BI439" s="232">
        <f>IF(N439="nulová",J439,0)</f>
        <v>0</v>
      </c>
      <c r="BJ439" s="17" t="s">
        <v>84</v>
      </c>
      <c r="BK439" s="232">
        <f>ROUND(I439*H439,2)</f>
        <v>0</v>
      </c>
      <c r="BL439" s="17" t="s">
        <v>240</v>
      </c>
      <c r="BM439" s="231" t="s">
        <v>930</v>
      </c>
    </row>
    <row r="440" s="12" customFormat="1" ht="22.8" customHeight="1">
      <c r="A440" s="12"/>
      <c r="B440" s="203"/>
      <c r="C440" s="204"/>
      <c r="D440" s="205" t="s">
        <v>75</v>
      </c>
      <c r="E440" s="217" t="s">
        <v>931</v>
      </c>
      <c r="F440" s="217" t="s">
        <v>932</v>
      </c>
      <c r="G440" s="204"/>
      <c r="H440" s="204"/>
      <c r="I440" s="207"/>
      <c r="J440" s="218">
        <f>BK440</f>
        <v>0</v>
      </c>
      <c r="K440" s="204"/>
      <c r="L440" s="209"/>
      <c r="M440" s="210"/>
      <c r="N440" s="211"/>
      <c r="O440" s="211"/>
      <c r="P440" s="212">
        <f>SUM(P441:P445)</f>
        <v>0</v>
      </c>
      <c r="Q440" s="211"/>
      <c r="R440" s="212">
        <f>SUM(R441:R445)</f>
        <v>0.06498000000000001</v>
      </c>
      <c r="S440" s="211"/>
      <c r="T440" s="213">
        <f>SUM(T441:T445)</f>
        <v>0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R440" s="214" t="s">
        <v>86</v>
      </c>
      <c r="AT440" s="215" t="s">
        <v>75</v>
      </c>
      <c r="AU440" s="215" t="s">
        <v>84</v>
      </c>
      <c r="AY440" s="214" t="s">
        <v>160</v>
      </c>
      <c r="BK440" s="216">
        <f>SUM(BK441:BK445)</f>
        <v>0</v>
      </c>
    </row>
    <row r="441" s="2" customFormat="1" ht="14.4" customHeight="1">
      <c r="A441" s="38"/>
      <c r="B441" s="39"/>
      <c r="C441" s="219" t="s">
        <v>933</v>
      </c>
      <c r="D441" s="219" t="s">
        <v>162</v>
      </c>
      <c r="E441" s="220" t="s">
        <v>934</v>
      </c>
      <c r="F441" s="221" t="s">
        <v>935</v>
      </c>
      <c r="G441" s="222" t="s">
        <v>165</v>
      </c>
      <c r="H441" s="223">
        <v>9.5</v>
      </c>
      <c r="I441" s="224"/>
      <c r="J441" s="225">
        <f>ROUND(I441*H441,2)</f>
        <v>0</v>
      </c>
      <c r="K441" s="226"/>
      <c r="L441" s="44"/>
      <c r="M441" s="227" t="s">
        <v>1</v>
      </c>
      <c r="N441" s="228" t="s">
        <v>41</v>
      </c>
      <c r="O441" s="91"/>
      <c r="P441" s="229">
        <f>O441*H441</f>
        <v>0</v>
      </c>
      <c r="Q441" s="229">
        <v>0</v>
      </c>
      <c r="R441" s="229">
        <f>Q441*H441</f>
        <v>0</v>
      </c>
      <c r="S441" s="229">
        <v>0</v>
      </c>
      <c r="T441" s="230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231" t="s">
        <v>240</v>
      </c>
      <c r="AT441" s="231" t="s">
        <v>162</v>
      </c>
      <c r="AU441" s="231" t="s">
        <v>86</v>
      </c>
      <c r="AY441" s="17" t="s">
        <v>160</v>
      </c>
      <c r="BE441" s="232">
        <f>IF(N441="základní",J441,0)</f>
        <v>0</v>
      </c>
      <c r="BF441" s="232">
        <f>IF(N441="snížená",J441,0)</f>
        <v>0</v>
      </c>
      <c r="BG441" s="232">
        <f>IF(N441="zákl. přenesená",J441,0)</f>
        <v>0</v>
      </c>
      <c r="BH441" s="232">
        <f>IF(N441="sníž. přenesená",J441,0)</f>
        <v>0</v>
      </c>
      <c r="BI441" s="232">
        <f>IF(N441="nulová",J441,0)</f>
        <v>0</v>
      </c>
      <c r="BJ441" s="17" t="s">
        <v>84</v>
      </c>
      <c r="BK441" s="232">
        <f>ROUND(I441*H441,2)</f>
        <v>0</v>
      </c>
      <c r="BL441" s="17" t="s">
        <v>240</v>
      </c>
      <c r="BM441" s="231" t="s">
        <v>936</v>
      </c>
    </row>
    <row r="442" s="2" customFormat="1" ht="14.4" customHeight="1">
      <c r="A442" s="38"/>
      <c r="B442" s="39"/>
      <c r="C442" s="219" t="s">
        <v>937</v>
      </c>
      <c r="D442" s="219" t="s">
        <v>162</v>
      </c>
      <c r="E442" s="220" t="s">
        <v>938</v>
      </c>
      <c r="F442" s="221" t="s">
        <v>939</v>
      </c>
      <c r="G442" s="222" t="s">
        <v>165</v>
      </c>
      <c r="H442" s="223">
        <v>9.5</v>
      </c>
      <c r="I442" s="224"/>
      <c r="J442" s="225">
        <f>ROUND(I442*H442,2)</f>
        <v>0</v>
      </c>
      <c r="K442" s="226"/>
      <c r="L442" s="44"/>
      <c r="M442" s="227" t="s">
        <v>1</v>
      </c>
      <c r="N442" s="228" t="s">
        <v>41</v>
      </c>
      <c r="O442" s="91"/>
      <c r="P442" s="229">
        <f>O442*H442</f>
        <v>0</v>
      </c>
      <c r="Q442" s="229">
        <v>0.00054000000000000001</v>
      </c>
      <c r="R442" s="229">
        <f>Q442*H442</f>
        <v>0.00513</v>
      </c>
      <c r="S442" s="229">
        <v>0</v>
      </c>
      <c r="T442" s="230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1" t="s">
        <v>240</v>
      </c>
      <c r="AT442" s="231" t="s">
        <v>162</v>
      </c>
      <c r="AU442" s="231" t="s">
        <v>86</v>
      </c>
      <c r="AY442" s="17" t="s">
        <v>160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7" t="s">
        <v>84</v>
      </c>
      <c r="BK442" s="232">
        <f>ROUND(I442*H442,2)</f>
        <v>0</v>
      </c>
      <c r="BL442" s="17" t="s">
        <v>240</v>
      </c>
      <c r="BM442" s="231" t="s">
        <v>940</v>
      </c>
    </row>
    <row r="443" s="2" customFormat="1" ht="14.4" customHeight="1">
      <c r="A443" s="38"/>
      <c r="B443" s="39"/>
      <c r="C443" s="219" t="s">
        <v>941</v>
      </c>
      <c r="D443" s="219" t="s">
        <v>162</v>
      </c>
      <c r="E443" s="220" t="s">
        <v>942</v>
      </c>
      <c r="F443" s="221" t="s">
        <v>943</v>
      </c>
      <c r="G443" s="222" t="s">
        <v>165</v>
      </c>
      <c r="H443" s="223">
        <v>9.5</v>
      </c>
      <c r="I443" s="224"/>
      <c r="J443" s="225">
        <f>ROUND(I443*H443,2)</f>
        <v>0</v>
      </c>
      <c r="K443" s="226"/>
      <c r="L443" s="44"/>
      <c r="M443" s="227" t="s">
        <v>1</v>
      </c>
      <c r="N443" s="228" t="s">
        <v>41</v>
      </c>
      <c r="O443" s="91"/>
      <c r="P443" s="229">
        <f>O443*H443</f>
        <v>0</v>
      </c>
      <c r="Q443" s="229">
        <v>0.0040000000000000001</v>
      </c>
      <c r="R443" s="229">
        <f>Q443*H443</f>
        <v>0.037999999999999999</v>
      </c>
      <c r="S443" s="229">
        <v>0</v>
      </c>
      <c r="T443" s="230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31" t="s">
        <v>240</v>
      </c>
      <c r="AT443" s="231" t="s">
        <v>162</v>
      </c>
      <c r="AU443" s="231" t="s">
        <v>86</v>
      </c>
      <c r="AY443" s="17" t="s">
        <v>160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17" t="s">
        <v>84</v>
      </c>
      <c r="BK443" s="232">
        <f>ROUND(I443*H443,2)</f>
        <v>0</v>
      </c>
      <c r="BL443" s="17" t="s">
        <v>240</v>
      </c>
      <c r="BM443" s="231" t="s">
        <v>944</v>
      </c>
    </row>
    <row r="444" s="2" customFormat="1" ht="14.4" customHeight="1">
      <c r="A444" s="38"/>
      <c r="B444" s="39"/>
      <c r="C444" s="219" t="s">
        <v>945</v>
      </c>
      <c r="D444" s="219" t="s">
        <v>162</v>
      </c>
      <c r="E444" s="220" t="s">
        <v>946</v>
      </c>
      <c r="F444" s="221" t="s">
        <v>947</v>
      </c>
      <c r="G444" s="222" t="s">
        <v>165</v>
      </c>
      <c r="H444" s="223">
        <v>9.5</v>
      </c>
      <c r="I444" s="224"/>
      <c r="J444" s="225">
        <f>ROUND(I444*H444,2)</f>
        <v>0</v>
      </c>
      <c r="K444" s="226"/>
      <c r="L444" s="44"/>
      <c r="M444" s="227" t="s">
        <v>1</v>
      </c>
      <c r="N444" s="228" t="s">
        <v>41</v>
      </c>
      <c r="O444" s="91"/>
      <c r="P444" s="229">
        <f>O444*H444</f>
        <v>0</v>
      </c>
      <c r="Q444" s="229">
        <v>0.0023</v>
      </c>
      <c r="R444" s="229">
        <f>Q444*H444</f>
        <v>0.021850000000000001</v>
      </c>
      <c r="S444" s="229">
        <v>0</v>
      </c>
      <c r="T444" s="230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231" t="s">
        <v>240</v>
      </c>
      <c r="AT444" s="231" t="s">
        <v>162</v>
      </c>
      <c r="AU444" s="231" t="s">
        <v>86</v>
      </c>
      <c r="AY444" s="17" t="s">
        <v>160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17" t="s">
        <v>84</v>
      </c>
      <c r="BK444" s="232">
        <f>ROUND(I444*H444,2)</f>
        <v>0</v>
      </c>
      <c r="BL444" s="17" t="s">
        <v>240</v>
      </c>
      <c r="BM444" s="231" t="s">
        <v>948</v>
      </c>
    </row>
    <row r="445" s="2" customFormat="1" ht="14.4" customHeight="1">
      <c r="A445" s="38"/>
      <c r="B445" s="39"/>
      <c r="C445" s="219" t="s">
        <v>949</v>
      </c>
      <c r="D445" s="219" t="s">
        <v>162</v>
      </c>
      <c r="E445" s="220" t="s">
        <v>950</v>
      </c>
      <c r="F445" s="221" t="s">
        <v>951</v>
      </c>
      <c r="G445" s="222" t="s">
        <v>195</v>
      </c>
      <c r="H445" s="223">
        <v>0.065000000000000002</v>
      </c>
      <c r="I445" s="224"/>
      <c r="J445" s="225">
        <f>ROUND(I445*H445,2)</f>
        <v>0</v>
      </c>
      <c r="K445" s="226"/>
      <c r="L445" s="44"/>
      <c r="M445" s="227" t="s">
        <v>1</v>
      </c>
      <c r="N445" s="228" t="s">
        <v>41</v>
      </c>
      <c r="O445" s="91"/>
      <c r="P445" s="229">
        <f>O445*H445</f>
        <v>0</v>
      </c>
      <c r="Q445" s="229">
        <v>0</v>
      </c>
      <c r="R445" s="229">
        <f>Q445*H445</f>
        <v>0</v>
      </c>
      <c r="S445" s="229">
        <v>0</v>
      </c>
      <c r="T445" s="230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31" t="s">
        <v>240</v>
      </c>
      <c r="AT445" s="231" t="s">
        <v>162</v>
      </c>
      <c r="AU445" s="231" t="s">
        <v>86</v>
      </c>
      <c r="AY445" s="17" t="s">
        <v>160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17" t="s">
        <v>84</v>
      </c>
      <c r="BK445" s="232">
        <f>ROUND(I445*H445,2)</f>
        <v>0</v>
      </c>
      <c r="BL445" s="17" t="s">
        <v>240</v>
      </c>
      <c r="BM445" s="231" t="s">
        <v>952</v>
      </c>
    </row>
    <row r="446" s="12" customFormat="1" ht="22.8" customHeight="1">
      <c r="A446" s="12"/>
      <c r="B446" s="203"/>
      <c r="C446" s="204"/>
      <c r="D446" s="205" t="s">
        <v>75</v>
      </c>
      <c r="E446" s="217" t="s">
        <v>953</v>
      </c>
      <c r="F446" s="217" t="s">
        <v>954</v>
      </c>
      <c r="G446" s="204"/>
      <c r="H446" s="204"/>
      <c r="I446" s="207"/>
      <c r="J446" s="218">
        <f>BK446</f>
        <v>0</v>
      </c>
      <c r="K446" s="204"/>
      <c r="L446" s="209"/>
      <c r="M446" s="210"/>
      <c r="N446" s="211"/>
      <c r="O446" s="211"/>
      <c r="P446" s="212">
        <f>SUM(P447:P469)</f>
        <v>0</v>
      </c>
      <c r="Q446" s="211"/>
      <c r="R446" s="212">
        <f>SUM(R447:R469)</f>
        <v>1.1639056000000001</v>
      </c>
      <c r="S446" s="211"/>
      <c r="T446" s="213">
        <f>SUM(T447:T469)</f>
        <v>0.81382399999999999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14" t="s">
        <v>86</v>
      </c>
      <c r="AT446" s="215" t="s">
        <v>75</v>
      </c>
      <c r="AU446" s="215" t="s">
        <v>84</v>
      </c>
      <c r="AY446" s="214" t="s">
        <v>160</v>
      </c>
      <c r="BK446" s="216">
        <f>SUM(BK447:BK469)</f>
        <v>0</v>
      </c>
    </row>
    <row r="447" s="2" customFormat="1" ht="14.4" customHeight="1">
      <c r="A447" s="38"/>
      <c r="B447" s="39"/>
      <c r="C447" s="219" t="s">
        <v>955</v>
      </c>
      <c r="D447" s="219" t="s">
        <v>162</v>
      </c>
      <c r="E447" s="220" t="s">
        <v>956</v>
      </c>
      <c r="F447" s="221" t="s">
        <v>957</v>
      </c>
      <c r="G447" s="222" t="s">
        <v>165</v>
      </c>
      <c r="H447" s="223">
        <v>70.319999999999993</v>
      </c>
      <c r="I447" s="224"/>
      <c r="J447" s="225">
        <f>ROUND(I447*H447,2)</f>
        <v>0</v>
      </c>
      <c r="K447" s="226"/>
      <c r="L447" s="44"/>
      <c r="M447" s="227" t="s">
        <v>1</v>
      </c>
      <c r="N447" s="228" t="s">
        <v>41</v>
      </c>
      <c r="O447" s="91"/>
      <c r="P447" s="229">
        <f>O447*H447</f>
        <v>0</v>
      </c>
      <c r="Q447" s="229">
        <v>0.00029999999999999997</v>
      </c>
      <c r="R447" s="229">
        <f>Q447*H447</f>
        <v>0.021095999999999997</v>
      </c>
      <c r="S447" s="229">
        <v>0</v>
      </c>
      <c r="T447" s="230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31" t="s">
        <v>240</v>
      </c>
      <c r="AT447" s="231" t="s">
        <v>162</v>
      </c>
      <c r="AU447" s="231" t="s">
        <v>86</v>
      </c>
      <c r="AY447" s="17" t="s">
        <v>160</v>
      </c>
      <c r="BE447" s="232">
        <f>IF(N447="základní",J447,0)</f>
        <v>0</v>
      </c>
      <c r="BF447" s="232">
        <f>IF(N447="snížená",J447,0)</f>
        <v>0</v>
      </c>
      <c r="BG447" s="232">
        <f>IF(N447="zákl. přenesená",J447,0)</f>
        <v>0</v>
      </c>
      <c r="BH447" s="232">
        <f>IF(N447="sníž. přenesená",J447,0)</f>
        <v>0</v>
      </c>
      <c r="BI447" s="232">
        <f>IF(N447="nulová",J447,0)</f>
        <v>0</v>
      </c>
      <c r="BJ447" s="17" t="s">
        <v>84</v>
      </c>
      <c r="BK447" s="232">
        <f>ROUND(I447*H447,2)</f>
        <v>0</v>
      </c>
      <c r="BL447" s="17" t="s">
        <v>240</v>
      </c>
      <c r="BM447" s="231" t="s">
        <v>958</v>
      </c>
    </row>
    <row r="448" s="2" customFormat="1" ht="14.4" customHeight="1">
      <c r="A448" s="38"/>
      <c r="B448" s="39"/>
      <c r="C448" s="219" t="s">
        <v>959</v>
      </c>
      <c r="D448" s="219" t="s">
        <v>162</v>
      </c>
      <c r="E448" s="220" t="s">
        <v>960</v>
      </c>
      <c r="F448" s="221" t="s">
        <v>961</v>
      </c>
      <c r="G448" s="222" t="s">
        <v>165</v>
      </c>
      <c r="H448" s="223">
        <v>29.920000000000002</v>
      </c>
      <c r="I448" s="224"/>
      <c r="J448" s="225">
        <f>ROUND(I448*H448,2)</f>
        <v>0</v>
      </c>
      <c r="K448" s="226"/>
      <c r="L448" s="44"/>
      <c r="M448" s="227" t="s">
        <v>1</v>
      </c>
      <c r="N448" s="228" t="s">
        <v>41</v>
      </c>
      <c r="O448" s="91"/>
      <c r="P448" s="229">
        <f>O448*H448</f>
        <v>0</v>
      </c>
      <c r="Q448" s="229">
        <v>0</v>
      </c>
      <c r="R448" s="229">
        <f>Q448*H448</f>
        <v>0</v>
      </c>
      <c r="S448" s="229">
        <v>0.027199999999999998</v>
      </c>
      <c r="T448" s="230">
        <f>S448*H448</f>
        <v>0.81382399999999999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31" t="s">
        <v>240</v>
      </c>
      <c r="AT448" s="231" t="s">
        <v>162</v>
      </c>
      <c r="AU448" s="231" t="s">
        <v>86</v>
      </c>
      <c r="AY448" s="17" t="s">
        <v>160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17" t="s">
        <v>84</v>
      </c>
      <c r="BK448" s="232">
        <f>ROUND(I448*H448,2)</f>
        <v>0</v>
      </c>
      <c r="BL448" s="17" t="s">
        <v>240</v>
      </c>
      <c r="BM448" s="231" t="s">
        <v>962</v>
      </c>
    </row>
    <row r="449" s="13" customFormat="1">
      <c r="A449" s="13"/>
      <c r="B449" s="233"/>
      <c r="C449" s="234"/>
      <c r="D449" s="235" t="s">
        <v>168</v>
      </c>
      <c r="E449" s="236" t="s">
        <v>1</v>
      </c>
      <c r="F449" s="237" t="s">
        <v>277</v>
      </c>
      <c r="G449" s="234"/>
      <c r="H449" s="238">
        <v>10.880000000000001</v>
      </c>
      <c r="I449" s="239"/>
      <c r="J449" s="234"/>
      <c r="K449" s="234"/>
      <c r="L449" s="240"/>
      <c r="M449" s="241"/>
      <c r="N449" s="242"/>
      <c r="O449" s="242"/>
      <c r="P449" s="242"/>
      <c r="Q449" s="242"/>
      <c r="R449" s="242"/>
      <c r="S449" s="242"/>
      <c r="T449" s="24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4" t="s">
        <v>168</v>
      </c>
      <c r="AU449" s="244" t="s">
        <v>86</v>
      </c>
      <c r="AV449" s="13" t="s">
        <v>86</v>
      </c>
      <c r="AW449" s="13" t="s">
        <v>32</v>
      </c>
      <c r="AX449" s="13" t="s">
        <v>76</v>
      </c>
      <c r="AY449" s="244" t="s">
        <v>160</v>
      </c>
    </row>
    <row r="450" s="13" customFormat="1">
      <c r="A450" s="13"/>
      <c r="B450" s="233"/>
      <c r="C450" s="234"/>
      <c r="D450" s="235" t="s">
        <v>168</v>
      </c>
      <c r="E450" s="236" t="s">
        <v>1</v>
      </c>
      <c r="F450" s="237" t="s">
        <v>278</v>
      </c>
      <c r="G450" s="234"/>
      <c r="H450" s="238">
        <v>9.2799999999999994</v>
      </c>
      <c r="I450" s="239"/>
      <c r="J450" s="234"/>
      <c r="K450" s="234"/>
      <c r="L450" s="240"/>
      <c r="M450" s="241"/>
      <c r="N450" s="242"/>
      <c r="O450" s="242"/>
      <c r="P450" s="242"/>
      <c r="Q450" s="242"/>
      <c r="R450" s="242"/>
      <c r="S450" s="242"/>
      <c r="T450" s="24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4" t="s">
        <v>168</v>
      </c>
      <c r="AU450" s="244" t="s">
        <v>86</v>
      </c>
      <c r="AV450" s="13" t="s">
        <v>86</v>
      </c>
      <c r="AW450" s="13" t="s">
        <v>32</v>
      </c>
      <c r="AX450" s="13" t="s">
        <v>76</v>
      </c>
      <c r="AY450" s="244" t="s">
        <v>160</v>
      </c>
    </row>
    <row r="451" s="13" customFormat="1">
      <c r="A451" s="13"/>
      <c r="B451" s="233"/>
      <c r="C451" s="234"/>
      <c r="D451" s="235" t="s">
        <v>168</v>
      </c>
      <c r="E451" s="236" t="s">
        <v>1</v>
      </c>
      <c r="F451" s="237" t="s">
        <v>279</v>
      </c>
      <c r="G451" s="234"/>
      <c r="H451" s="238">
        <v>9.7599999999999998</v>
      </c>
      <c r="I451" s="239"/>
      <c r="J451" s="234"/>
      <c r="K451" s="234"/>
      <c r="L451" s="240"/>
      <c r="M451" s="241"/>
      <c r="N451" s="242"/>
      <c r="O451" s="242"/>
      <c r="P451" s="242"/>
      <c r="Q451" s="242"/>
      <c r="R451" s="242"/>
      <c r="S451" s="242"/>
      <c r="T451" s="24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4" t="s">
        <v>168</v>
      </c>
      <c r="AU451" s="244" t="s">
        <v>86</v>
      </c>
      <c r="AV451" s="13" t="s">
        <v>86</v>
      </c>
      <c r="AW451" s="13" t="s">
        <v>32</v>
      </c>
      <c r="AX451" s="13" t="s">
        <v>76</v>
      </c>
      <c r="AY451" s="244" t="s">
        <v>160</v>
      </c>
    </row>
    <row r="452" s="14" customFormat="1">
      <c r="A452" s="14"/>
      <c r="B452" s="260"/>
      <c r="C452" s="261"/>
      <c r="D452" s="235" t="s">
        <v>168</v>
      </c>
      <c r="E452" s="262" t="s">
        <v>1</v>
      </c>
      <c r="F452" s="263" t="s">
        <v>280</v>
      </c>
      <c r="G452" s="261"/>
      <c r="H452" s="264">
        <v>29.920000000000002</v>
      </c>
      <c r="I452" s="265"/>
      <c r="J452" s="261"/>
      <c r="K452" s="261"/>
      <c r="L452" s="266"/>
      <c r="M452" s="267"/>
      <c r="N452" s="268"/>
      <c r="O452" s="268"/>
      <c r="P452" s="268"/>
      <c r="Q452" s="268"/>
      <c r="R452" s="268"/>
      <c r="S452" s="268"/>
      <c r="T452" s="269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70" t="s">
        <v>168</v>
      </c>
      <c r="AU452" s="270" t="s">
        <v>86</v>
      </c>
      <c r="AV452" s="14" t="s">
        <v>166</v>
      </c>
      <c r="AW452" s="14" t="s">
        <v>32</v>
      </c>
      <c r="AX452" s="14" t="s">
        <v>84</v>
      </c>
      <c r="AY452" s="270" t="s">
        <v>160</v>
      </c>
    </row>
    <row r="453" s="2" customFormat="1" ht="14.4" customHeight="1">
      <c r="A453" s="38"/>
      <c r="B453" s="39"/>
      <c r="C453" s="219" t="s">
        <v>963</v>
      </c>
      <c r="D453" s="219" t="s">
        <v>162</v>
      </c>
      <c r="E453" s="220" t="s">
        <v>964</v>
      </c>
      <c r="F453" s="221" t="s">
        <v>965</v>
      </c>
      <c r="G453" s="222" t="s">
        <v>165</v>
      </c>
      <c r="H453" s="223">
        <v>70.319999999999993</v>
      </c>
      <c r="I453" s="224"/>
      <c r="J453" s="225">
        <f>ROUND(I453*H453,2)</f>
        <v>0</v>
      </c>
      <c r="K453" s="226"/>
      <c r="L453" s="44"/>
      <c r="M453" s="227" t="s">
        <v>1</v>
      </c>
      <c r="N453" s="228" t="s">
        <v>41</v>
      </c>
      <c r="O453" s="91"/>
      <c r="P453" s="229">
        <f>O453*H453</f>
        <v>0</v>
      </c>
      <c r="Q453" s="229">
        <v>0.0030000000000000001</v>
      </c>
      <c r="R453" s="229">
        <f>Q453*H453</f>
        <v>0.21095999999999998</v>
      </c>
      <c r="S453" s="229">
        <v>0</v>
      </c>
      <c r="T453" s="230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31" t="s">
        <v>240</v>
      </c>
      <c r="AT453" s="231" t="s">
        <v>162</v>
      </c>
      <c r="AU453" s="231" t="s">
        <v>86</v>
      </c>
      <c r="AY453" s="17" t="s">
        <v>160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17" t="s">
        <v>84</v>
      </c>
      <c r="BK453" s="232">
        <f>ROUND(I453*H453,2)</f>
        <v>0</v>
      </c>
      <c r="BL453" s="17" t="s">
        <v>240</v>
      </c>
      <c r="BM453" s="231" t="s">
        <v>966</v>
      </c>
    </row>
    <row r="454" s="13" customFormat="1">
      <c r="A454" s="13"/>
      <c r="B454" s="233"/>
      <c r="C454" s="234"/>
      <c r="D454" s="235" t="s">
        <v>168</v>
      </c>
      <c r="E454" s="236" t="s">
        <v>1</v>
      </c>
      <c r="F454" s="237" t="s">
        <v>967</v>
      </c>
      <c r="G454" s="234"/>
      <c r="H454" s="238">
        <v>6.8799999999999999</v>
      </c>
      <c r="I454" s="239"/>
      <c r="J454" s="234"/>
      <c r="K454" s="234"/>
      <c r="L454" s="240"/>
      <c r="M454" s="241"/>
      <c r="N454" s="242"/>
      <c r="O454" s="242"/>
      <c r="P454" s="242"/>
      <c r="Q454" s="242"/>
      <c r="R454" s="242"/>
      <c r="S454" s="242"/>
      <c r="T454" s="24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4" t="s">
        <v>168</v>
      </c>
      <c r="AU454" s="244" t="s">
        <v>86</v>
      </c>
      <c r="AV454" s="13" t="s">
        <v>86</v>
      </c>
      <c r="AW454" s="13" t="s">
        <v>32</v>
      </c>
      <c r="AX454" s="13" t="s">
        <v>76</v>
      </c>
      <c r="AY454" s="244" t="s">
        <v>160</v>
      </c>
    </row>
    <row r="455" s="13" customFormat="1">
      <c r="A455" s="13"/>
      <c r="B455" s="233"/>
      <c r="C455" s="234"/>
      <c r="D455" s="235" t="s">
        <v>168</v>
      </c>
      <c r="E455" s="236" t="s">
        <v>1</v>
      </c>
      <c r="F455" s="237" t="s">
        <v>968</v>
      </c>
      <c r="G455" s="234"/>
      <c r="H455" s="238">
        <v>16.32</v>
      </c>
      <c r="I455" s="239"/>
      <c r="J455" s="234"/>
      <c r="K455" s="234"/>
      <c r="L455" s="240"/>
      <c r="M455" s="241"/>
      <c r="N455" s="242"/>
      <c r="O455" s="242"/>
      <c r="P455" s="242"/>
      <c r="Q455" s="242"/>
      <c r="R455" s="242"/>
      <c r="S455" s="242"/>
      <c r="T455" s="24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4" t="s">
        <v>168</v>
      </c>
      <c r="AU455" s="244" t="s">
        <v>86</v>
      </c>
      <c r="AV455" s="13" t="s">
        <v>86</v>
      </c>
      <c r="AW455" s="13" t="s">
        <v>32</v>
      </c>
      <c r="AX455" s="13" t="s">
        <v>76</v>
      </c>
      <c r="AY455" s="244" t="s">
        <v>160</v>
      </c>
    </row>
    <row r="456" s="13" customFormat="1">
      <c r="A456" s="13"/>
      <c r="B456" s="233"/>
      <c r="C456" s="234"/>
      <c r="D456" s="235" t="s">
        <v>168</v>
      </c>
      <c r="E456" s="236" t="s">
        <v>1</v>
      </c>
      <c r="F456" s="237" t="s">
        <v>969</v>
      </c>
      <c r="G456" s="234"/>
      <c r="H456" s="238">
        <v>16.32</v>
      </c>
      <c r="I456" s="239"/>
      <c r="J456" s="234"/>
      <c r="K456" s="234"/>
      <c r="L456" s="240"/>
      <c r="M456" s="241"/>
      <c r="N456" s="242"/>
      <c r="O456" s="242"/>
      <c r="P456" s="242"/>
      <c r="Q456" s="242"/>
      <c r="R456" s="242"/>
      <c r="S456" s="242"/>
      <c r="T456" s="24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4" t="s">
        <v>168</v>
      </c>
      <c r="AU456" s="244" t="s">
        <v>86</v>
      </c>
      <c r="AV456" s="13" t="s">
        <v>86</v>
      </c>
      <c r="AW456" s="13" t="s">
        <v>32</v>
      </c>
      <c r="AX456" s="13" t="s">
        <v>76</v>
      </c>
      <c r="AY456" s="244" t="s">
        <v>160</v>
      </c>
    </row>
    <row r="457" s="13" customFormat="1">
      <c r="A457" s="13"/>
      <c r="B457" s="233"/>
      <c r="C457" s="234"/>
      <c r="D457" s="235" t="s">
        <v>168</v>
      </c>
      <c r="E457" s="236" t="s">
        <v>1</v>
      </c>
      <c r="F457" s="237" t="s">
        <v>970</v>
      </c>
      <c r="G457" s="234"/>
      <c r="H457" s="238">
        <v>17.199999999999999</v>
      </c>
      <c r="I457" s="239"/>
      <c r="J457" s="234"/>
      <c r="K457" s="234"/>
      <c r="L457" s="240"/>
      <c r="M457" s="241"/>
      <c r="N457" s="242"/>
      <c r="O457" s="242"/>
      <c r="P457" s="242"/>
      <c r="Q457" s="242"/>
      <c r="R457" s="242"/>
      <c r="S457" s="242"/>
      <c r="T457" s="24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4" t="s">
        <v>168</v>
      </c>
      <c r="AU457" s="244" t="s">
        <v>86</v>
      </c>
      <c r="AV457" s="13" t="s">
        <v>86</v>
      </c>
      <c r="AW457" s="13" t="s">
        <v>32</v>
      </c>
      <c r="AX457" s="13" t="s">
        <v>76</v>
      </c>
      <c r="AY457" s="244" t="s">
        <v>160</v>
      </c>
    </row>
    <row r="458" s="13" customFormat="1">
      <c r="A458" s="13"/>
      <c r="B458" s="233"/>
      <c r="C458" s="234"/>
      <c r="D458" s="235" t="s">
        <v>168</v>
      </c>
      <c r="E458" s="236" t="s">
        <v>1</v>
      </c>
      <c r="F458" s="237" t="s">
        <v>971</v>
      </c>
      <c r="G458" s="234"/>
      <c r="H458" s="238">
        <v>13.6</v>
      </c>
      <c r="I458" s="239"/>
      <c r="J458" s="234"/>
      <c r="K458" s="234"/>
      <c r="L458" s="240"/>
      <c r="M458" s="241"/>
      <c r="N458" s="242"/>
      <c r="O458" s="242"/>
      <c r="P458" s="242"/>
      <c r="Q458" s="242"/>
      <c r="R458" s="242"/>
      <c r="S458" s="242"/>
      <c r="T458" s="24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4" t="s">
        <v>168</v>
      </c>
      <c r="AU458" s="244" t="s">
        <v>86</v>
      </c>
      <c r="AV458" s="13" t="s">
        <v>86</v>
      </c>
      <c r="AW458" s="13" t="s">
        <v>32</v>
      </c>
      <c r="AX458" s="13" t="s">
        <v>76</v>
      </c>
      <c r="AY458" s="244" t="s">
        <v>160</v>
      </c>
    </row>
    <row r="459" s="14" customFormat="1">
      <c r="A459" s="14"/>
      <c r="B459" s="260"/>
      <c r="C459" s="261"/>
      <c r="D459" s="235" t="s">
        <v>168</v>
      </c>
      <c r="E459" s="262" t="s">
        <v>1</v>
      </c>
      <c r="F459" s="263" t="s">
        <v>280</v>
      </c>
      <c r="G459" s="261"/>
      <c r="H459" s="264">
        <v>70.319999999999993</v>
      </c>
      <c r="I459" s="265"/>
      <c r="J459" s="261"/>
      <c r="K459" s="261"/>
      <c r="L459" s="266"/>
      <c r="M459" s="267"/>
      <c r="N459" s="268"/>
      <c r="O459" s="268"/>
      <c r="P459" s="268"/>
      <c r="Q459" s="268"/>
      <c r="R459" s="268"/>
      <c r="S459" s="268"/>
      <c r="T459" s="269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70" t="s">
        <v>168</v>
      </c>
      <c r="AU459" s="270" t="s">
        <v>86</v>
      </c>
      <c r="AV459" s="14" t="s">
        <v>166</v>
      </c>
      <c r="AW459" s="14" t="s">
        <v>32</v>
      </c>
      <c r="AX459" s="14" t="s">
        <v>84</v>
      </c>
      <c r="AY459" s="270" t="s">
        <v>160</v>
      </c>
    </row>
    <row r="460" s="2" customFormat="1" ht="14.4" customHeight="1">
      <c r="A460" s="38"/>
      <c r="B460" s="39"/>
      <c r="C460" s="249" t="s">
        <v>972</v>
      </c>
      <c r="D460" s="249" t="s">
        <v>192</v>
      </c>
      <c r="E460" s="250" t="s">
        <v>973</v>
      </c>
      <c r="F460" s="251" t="s">
        <v>974</v>
      </c>
      <c r="G460" s="252" t="s">
        <v>165</v>
      </c>
      <c r="H460" s="253">
        <v>77.352000000000004</v>
      </c>
      <c r="I460" s="254"/>
      <c r="J460" s="255">
        <f>ROUND(I460*H460,2)</f>
        <v>0</v>
      </c>
      <c r="K460" s="256"/>
      <c r="L460" s="257"/>
      <c r="M460" s="258" t="s">
        <v>1</v>
      </c>
      <c r="N460" s="259" t="s">
        <v>41</v>
      </c>
      <c r="O460" s="91"/>
      <c r="P460" s="229">
        <f>O460*H460</f>
        <v>0</v>
      </c>
      <c r="Q460" s="229">
        <v>0.0118</v>
      </c>
      <c r="R460" s="229">
        <f>Q460*H460</f>
        <v>0.91275360000000005</v>
      </c>
      <c r="S460" s="229">
        <v>0</v>
      </c>
      <c r="T460" s="230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31" t="s">
        <v>322</v>
      </c>
      <c r="AT460" s="231" t="s">
        <v>192</v>
      </c>
      <c r="AU460" s="231" t="s">
        <v>86</v>
      </c>
      <c r="AY460" s="17" t="s">
        <v>160</v>
      </c>
      <c r="BE460" s="232">
        <f>IF(N460="základní",J460,0)</f>
        <v>0</v>
      </c>
      <c r="BF460" s="232">
        <f>IF(N460="snížená",J460,0)</f>
        <v>0</v>
      </c>
      <c r="BG460" s="232">
        <f>IF(N460="zákl. přenesená",J460,0)</f>
        <v>0</v>
      </c>
      <c r="BH460" s="232">
        <f>IF(N460="sníž. přenesená",J460,0)</f>
        <v>0</v>
      </c>
      <c r="BI460" s="232">
        <f>IF(N460="nulová",J460,0)</f>
        <v>0</v>
      </c>
      <c r="BJ460" s="17" t="s">
        <v>84</v>
      </c>
      <c r="BK460" s="232">
        <f>ROUND(I460*H460,2)</f>
        <v>0</v>
      </c>
      <c r="BL460" s="17" t="s">
        <v>240</v>
      </c>
      <c r="BM460" s="231" t="s">
        <v>975</v>
      </c>
    </row>
    <row r="461" s="13" customFormat="1">
      <c r="A461" s="13"/>
      <c r="B461" s="233"/>
      <c r="C461" s="234"/>
      <c r="D461" s="235" t="s">
        <v>168</v>
      </c>
      <c r="E461" s="234"/>
      <c r="F461" s="237" t="s">
        <v>976</v>
      </c>
      <c r="G461" s="234"/>
      <c r="H461" s="238">
        <v>77.352000000000004</v>
      </c>
      <c r="I461" s="239"/>
      <c r="J461" s="234"/>
      <c r="K461" s="234"/>
      <c r="L461" s="240"/>
      <c r="M461" s="241"/>
      <c r="N461" s="242"/>
      <c r="O461" s="242"/>
      <c r="P461" s="242"/>
      <c r="Q461" s="242"/>
      <c r="R461" s="242"/>
      <c r="S461" s="242"/>
      <c r="T461" s="24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4" t="s">
        <v>168</v>
      </c>
      <c r="AU461" s="244" t="s">
        <v>86</v>
      </c>
      <c r="AV461" s="13" t="s">
        <v>86</v>
      </c>
      <c r="AW461" s="13" t="s">
        <v>4</v>
      </c>
      <c r="AX461" s="13" t="s">
        <v>84</v>
      </c>
      <c r="AY461" s="244" t="s">
        <v>160</v>
      </c>
    </row>
    <row r="462" s="2" customFormat="1" ht="14.4" customHeight="1">
      <c r="A462" s="38"/>
      <c r="B462" s="39"/>
      <c r="C462" s="219" t="s">
        <v>977</v>
      </c>
      <c r="D462" s="219" t="s">
        <v>162</v>
      </c>
      <c r="E462" s="220" t="s">
        <v>978</v>
      </c>
      <c r="F462" s="221" t="s">
        <v>979</v>
      </c>
      <c r="G462" s="222" t="s">
        <v>248</v>
      </c>
      <c r="H462" s="223">
        <v>61.600000000000001</v>
      </c>
      <c r="I462" s="224"/>
      <c r="J462" s="225">
        <f>ROUND(I462*H462,2)</f>
        <v>0</v>
      </c>
      <c r="K462" s="226"/>
      <c r="L462" s="44"/>
      <c r="M462" s="227" t="s">
        <v>1</v>
      </c>
      <c r="N462" s="228" t="s">
        <v>41</v>
      </c>
      <c r="O462" s="91"/>
      <c r="P462" s="229">
        <f>O462*H462</f>
        <v>0</v>
      </c>
      <c r="Q462" s="229">
        <v>0.00031</v>
      </c>
      <c r="R462" s="229">
        <f>Q462*H462</f>
        <v>0.019096000000000002</v>
      </c>
      <c r="S462" s="229">
        <v>0</v>
      </c>
      <c r="T462" s="230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31" t="s">
        <v>240</v>
      </c>
      <c r="AT462" s="231" t="s">
        <v>162</v>
      </c>
      <c r="AU462" s="231" t="s">
        <v>86</v>
      </c>
      <c r="AY462" s="17" t="s">
        <v>160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7" t="s">
        <v>84</v>
      </c>
      <c r="BK462" s="232">
        <f>ROUND(I462*H462,2)</f>
        <v>0</v>
      </c>
      <c r="BL462" s="17" t="s">
        <v>240</v>
      </c>
      <c r="BM462" s="231" t="s">
        <v>980</v>
      </c>
    </row>
    <row r="463" s="13" customFormat="1">
      <c r="A463" s="13"/>
      <c r="B463" s="233"/>
      <c r="C463" s="234"/>
      <c r="D463" s="235" t="s">
        <v>168</v>
      </c>
      <c r="E463" s="236" t="s">
        <v>1</v>
      </c>
      <c r="F463" s="237" t="s">
        <v>981</v>
      </c>
      <c r="G463" s="234"/>
      <c r="H463" s="238">
        <v>3.2000000000000002</v>
      </c>
      <c r="I463" s="239"/>
      <c r="J463" s="234"/>
      <c r="K463" s="234"/>
      <c r="L463" s="240"/>
      <c r="M463" s="241"/>
      <c r="N463" s="242"/>
      <c r="O463" s="242"/>
      <c r="P463" s="242"/>
      <c r="Q463" s="242"/>
      <c r="R463" s="242"/>
      <c r="S463" s="242"/>
      <c r="T463" s="24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4" t="s">
        <v>168</v>
      </c>
      <c r="AU463" s="244" t="s">
        <v>86</v>
      </c>
      <c r="AV463" s="13" t="s">
        <v>86</v>
      </c>
      <c r="AW463" s="13" t="s">
        <v>32</v>
      </c>
      <c r="AX463" s="13" t="s">
        <v>76</v>
      </c>
      <c r="AY463" s="244" t="s">
        <v>160</v>
      </c>
    </row>
    <row r="464" s="13" customFormat="1">
      <c r="A464" s="13"/>
      <c r="B464" s="233"/>
      <c r="C464" s="234"/>
      <c r="D464" s="235" t="s">
        <v>168</v>
      </c>
      <c r="E464" s="236" t="s">
        <v>1</v>
      </c>
      <c r="F464" s="237" t="s">
        <v>982</v>
      </c>
      <c r="G464" s="234"/>
      <c r="H464" s="238">
        <v>16</v>
      </c>
      <c r="I464" s="239"/>
      <c r="J464" s="234"/>
      <c r="K464" s="234"/>
      <c r="L464" s="240"/>
      <c r="M464" s="241"/>
      <c r="N464" s="242"/>
      <c r="O464" s="242"/>
      <c r="P464" s="242"/>
      <c r="Q464" s="242"/>
      <c r="R464" s="242"/>
      <c r="S464" s="242"/>
      <c r="T464" s="24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4" t="s">
        <v>168</v>
      </c>
      <c r="AU464" s="244" t="s">
        <v>86</v>
      </c>
      <c r="AV464" s="13" t="s">
        <v>86</v>
      </c>
      <c r="AW464" s="13" t="s">
        <v>32</v>
      </c>
      <c r="AX464" s="13" t="s">
        <v>76</v>
      </c>
      <c r="AY464" s="244" t="s">
        <v>160</v>
      </c>
    </row>
    <row r="465" s="13" customFormat="1">
      <c r="A465" s="13"/>
      <c r="B465" s="233"/>
      <c r="C465" s="234"/>
      <c r="D465" s="235" t="s">
        <v>168</v>
      </c>
      <c r="E465" s="236" t="s">
        <v>1</v>
      </c>
      <c r="F465" s="237" t="s">
        <v>983</v>
      </c>
      <c r="G465" s="234"/>
      <c r="H465" s="238">
        <v>14.4</v>
      </c>
      <c r="I465" s="239"/>
      <c r="J465" s="234"/>
      <c r="K465" s="234"/>
      <c r="L465" s="240"/>
      <c r="M465" s="241"/>
      <c r="N465" s="242"/>
      <c r="O465" s="242"/>
      <c r="P465" s="242"/>
      <c r="Q465" s="242"/>
      <c r="R465" s="242"/>
      <c r="S465" s="242"/>
      <c r="T465" s="24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4" t="s">
        <v>168</v>
      </c>
      <c r="AU465" s="244" t="s">
        <v>86</v>
      </c>
      <c r="AV465" s="13" t="s">
        <v>86</v>
      </c>
      <c r="AW465" s="13" t="s">
        <v>32</v>
      </c>
      <c r="AX465" s="13" t="s">
        <v>76</v>
      </c>
      <c r="AY465" s="244" t="s">
        <v>160</v>
      </c>
    </row>
    <row r="466" s="13" customFormat="1">
      <c r="A466" s="13"/>
      <c r="B466" s="233"/>
      <c r="C466" s="234"/>
      <c r="D466" s="235" t="s">
        <v>168</v>
      </c>
      <c r="E466" s="236" t="s">
        <v>1</v>
      </c>
      <c r="F466" s="237" t="s">
        <v>984</v>
      </c>
      <c r="G466" s="234"/>
      <c r="H466" s="238">
        <v>16</v>
      </c>
      <c r="I466" s="239"/>
      <c r="J466" s="234"/>
      <c r="K466" s="234"/>
      <c r="L466" s="240"/>
      <c r="M466" s="241"/>
      <c r="N466" s="242"/>
      <c r="O466" s="242"/>
      <c r="P466" s="242"/>
      <c r="Q466" s="242"/>
      <c r="R466" s="242"/>
      <c r="S466" s="242"/>
      <c r="T466" s="24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4" t="s">
        <v>168</v>
      </c>
      <c r="AU466" s="244" t="s">
        <v>86</v>
      </c>
      <c r="AV466" s="13" t="s">
        <v>86</v>
      </c>
      <c r="AW466" s="13" t="s">
        <v>32</v>
      </c>
      <c r="AX466" s="13" t="s">
        <v>76</v>
      </c>
      <c r="AY466" s="244" t="s">
        <v>160</v>
      </c>
    </row>
    <row r="467" s="13" customFormat="1">
      <c r="A467" s="13"/>
      <c r="B467" s="233"/>
      <c r="C467" s="234"/>
      <c r="D467" s="235" t="s">
        <v>168</v>
      </c>
      <c r="E467" s="236" t="s">
        <v>1</v>
      </c>
      <c r="F467" s="237" t="s">
        <v>985</v>
      </c>
      <c r="G467" s="234"/>
      <c r="H467" s="238">
        <v>12</v>
      </c>
      <c r="I467" s="239"/>
      <c r="J467" s="234"/>
      <c r="K467" s="234"/>
      <c r="L467" s="240"/>
      <c r="M467" s="241"/>
      <c r="N467" s="242"/>
      <c r="O467" s="242"/>
      <c r="P467" s="242"/>
      <c r="Q467" s="242"/>
      <c r="R467" s="242"/>
      <c r="S467" s="242"/>
      <c r="T467" s="24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4" t="s">
        <v>168</v>
      </c>
      <c r="AU467" s="244" t="s">
        <v>86</v>
      </c>
      <c r="AV467" s="13" t="s">
        <v>86</v>
      </c>
      <c r="AW467" s="13" t="s">
        <v>32</v>
      </c>
      <c r="AX467" s="13" t="s">
        <v>76</v>
      </c>
      <c r="AY467" s="244" t="s">
        <v>160</v>
      </c>
    </row>
    <row r="468" s="14" customFormat="1">
      <c r="A468" s="14"/>
      <c r="B468" s="260"/>
      <c r="C468" s="261"/>
      <c r="D468" s="235" t="s">
        <v>168</v>
      </c>
      <c r="E468" s="262" t="s">
        <v>1</v>
      </c>
      <c r="F468" s="263" t="s">
        <v>280</v>
      </c>
      <c r="G468" s="261"/>
      <c r="H468" s="264">
        <v>61.600000000000001</v>
      </c>
      <c r="I468" s="265"/>
      <c r="J468" s="261"/>
      <c r="K468" s="261"/>
      <c r="L468" s="266"/>
      <c r="M468" s="267"/>
      <c r="N468" s="268"/>
      <c r="O468" s="268"/>
      <c r="P468" s="268"/>
      <c r="Q468" s="268"/>
      <c r="R468" s="268"/>
      <c r="S468" s="268"/>
      <c r="T468" s="269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70" t="s">
        <v>168</v>
      </c>
      <c r="AU468" s="270" t="s">
        <v>86</v>
      </c>
      <c r="AV468" s="14" t="s">
        <v>166</v>
      </c>
      <c r="AW468" s="14" t="s">
        <v>32</v>
      </c>
      <c r="AX468" s="14" t="s">
        <v>84</v>
      </c>
      <c r="AY468" s="270" t="s">
        <v>160</v>
      </c>
    </row>
    <row r="469" s="2" customFormat="1" ht="14.4" customHeight="1">
      <c r="A469" s="38"/>
      <c r="B469" s="39"/>
      <c r="C469" s="219" t="s">
        <v>986</v>
      </c>
      <c r="D469" s="219" t="s">
        <v>162</v>
      </c>
      <c r="E469" s="220" t="s">
        <v>987</v>
      </c>
      <c r="F469" s="221" t="s">
        <v>988</v>
      </c>
      <c r="G469" s="222" t="s">
        <v>195</v>
      </c>
      <c r="H469" s="223">
        <v>1.1639999999999999</v>
      </c>
      <c r="I469" s="224"/>
      <c r="J469" s="225">
        <f>ROUND(I469*H469,2)</f>
        <v>0</v>
      </c>
      <c r="K469" s="226"/>
      <c r="L469" s="44"/>
      <c r="M469" s="227" t="s">
        <v>1</v>
      </c>
      <c r="N469" s="228" t="s">
        <v>41</v>
      </c>
      <c r="O469" s="91"/>
      <c r="P469" s="229">
        <f>O469*H469</f>
        <v>0</v>
      </c>
      <c r="Q469" s="229">
        <v>0</v>
      </c>
      <c r="R469" s="229">
        <f>Q469*H469</f>
        <v>0</v>
      </c>
      <c r="S469" s="229">
        <v>0</v>
      </c>
      <c r="T469" s="230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31" t="s">
        <v>240</v>
      </c>
      <c r="AT469" s="231" t="s">
        <v>162</v>
      </c>
      <c r="AU469" s="231" t="s">
        <v>86</v>
      </c>
      <c r="AY469" s="17" t="s">
        <v>160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17" t="s">
        <v>84</v>
      </c>
      <c r="BK469" s="232">
        <f>ROUND(I469*H469,2)</f>
        <v>0</v>
      </c>
      <c r="BL469" s="17" t="s">
        <v>240</v>
      </c>
      <c r="BM469" s="231" t="s">
        <v>989</v>
      </c>
    </row>
    <row r="470" s="12" customFormat="1" ht="22.8" customHeight="1">
      <c r="A470" s="12"/>
      <c r="B470" s="203"/>
      <c r="C470" s="204"/>
      <c r="D470" s="205" t="s">
        <v>75</v>
      </c>
      <c r="E470" s="217" t="s">
        <v>990</v>
      </c>
      <c r="F470" s="217" t="s">
        <v>991</v>
      </c>
      <c r="G470" s="204"/>
      <c r="H470" s="204"/>
      <c r="I470" s="207"/>
      <c r="J470" s="218">
        <f>BK470</f>
        <v>0</v>
      </c>
      <c r="K470" s="204"/>
      <c r="L470" s="209"/>
      <c r="M470" s="210"/>
      <c r="N470" s="211"/>
      <c r="O470" s="211"/>
      <c r="P470" s="212">
        <f>SUM(P471:P472)</f>
        <v>0</v>
      </c>
      <c r="Q470" s="211"/>
      <c r="R470" s="212">
        <f>SUM(R471:R472)</f>
        <v>0.050544000000000006</v>
      </c>
      <c r="S470" s="211"/>
      <c r="T470" s="213">
        <f>SUM(T471:T472)</f>
        <v>0</v>
      </c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R470" s="214" t="s">
        <v>86</v>
      </c>
      <c r="AT470" s="215" t="s">
        <v>75</v>
      </c>
      <c r="AU470" s="215" t="s">
        <v>84</v>
      </c>
      <c r="AY470" s="214" t="s">
        <v>160</v>
      </c>
      <c r="BK470" s="216">
        <f>SUM(BK471:BK472)</f>
        <v>0</v>
      </c>
    </row>
    <row r="471" s="2" customFormat="1" ht="14.4" customHeight="1">
      <c r="A471" s="38"/>
      <c r="B471" s="39"/>
      <c r="C471" s="219" t="s">
        <v>992</v>
      </c>
      <c r="D471" s="219" t="s">
        <v>162</v>
      </c>
      <c r="E471" s="220" t="s">
        <v>993</v>
      </c>
      <c r="F471" s="221" t="s">
        <v>994</v>
      </c>
      <c r="G471" s="222" t="s">
        <v>165</v>
      </c>
      <c r="H471" s="223">
        <v>140.40000000000001</v>
      </c>
      <c r="I471" s="224"/>
      <c r="J471" s="225">
        <f>ROUND(I471*H471,2)</f>
        <v>0</v>
      </c>
      <c r="K471" s="226"/>
      <c r="L471" s="44"/>
      <c r="M471" s="227" t="s">
        <v>1</v>
      </c>
      <c r="N471" s="228" t="s">
        <v>41</v>
      </c>
      <c r="O471" s="91"/>
      <c r="P471" s="229">
        <f>O471*H471</f>
        <v>0</v>
      </c>
      <c r="Q471" s="229">
        <v>0.00036000000000000002</v>
      </c>
      <c r="R471" s="229">
        <f>Q471*H471</f>
        <v>0.050544000000000006</v>
      </c>
      <c r="S471" s="229">
        <v>0</v>
      </c>
      <c r="T471" s="230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31" t="s">
        <v>240</v>
      </c>
      <c r="AT471" s="231" t="s">
        <v>162</v>
      </c>
      <c r="AU471" s="231" t="s">
        <v>86</v>
      </c>
      <c r="AY471" s="17" t="s">
        <v>160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17" t="s">
        <v>84</v>
      </c>
      <c r="BK471" s="232">
        <f>ROUND(I471*H471,2)</f>
        <v>0</v>
      </c>
      <c r="BL471" s="17" t="s">
        <v>240</v>
      </c>
      <c r="BM471" s="231" t="s">
        <v>995</v>
      </c>
    </row>
    <row r="472" s="2" customFormat="1">
      <c r="A472" s="38"/>
      <c r="B472" s="39"/>
      <c r="C472" s="40"/>
      <c r="D472" s="235" t="s">
        <v>179</v>
      </c>
      <c r="E472" s="40"/>
      <c r="F472" s="245" t="s">
        <v>996</v>
      </c>
      <c r="G472" s="40"/>
      <c r="H472" s="40"/>
      <c r="I472" s="246"/>
      <c r="J472" s="40"/>
      <c r="K472" s="40"/>
      <c r="L472" s="44"/>
      <c r="M472" s="247"/>
      <c r="N472" s="248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179</v>
      </c>
      <c r="AU472" s="17" t="s">
        <v>86</v>
      </c>
    </row>
    <row r="473" s="12" customFormat="1" ht="22.8" customHeight="1">
      <c r="A473" s="12"/>
      <c r="B473" s="203"/>
      <c r="C473" s="204"/>
      <c r="D473" s="205" t="s">
        <v>75</v>
      </c>
      <c r="E473" s="217" t="s">
        <v>997</v>
      </c>
      <c r="F473" s="217" t="s">
        <v>998</v>
      </c>
      <c r="G473" s="204"/>
      <c r="H473" s="204"/>
      <c r="I473" s="207"/>
      <c r="J473" s="218">
        <f>BK473</f>
        <v>0</v>
      </c>
      <c r="K473" s="204"/>
      <c r="L473" s="209"/>
      <c r="M473" s="210"/>
      <c r="N473" s="211"/>
      <c r="O473" s="211"/>
      <c r="P473" s="212">
        <f>SUM(P474:P487)</f>
        <v>0</v>
      </c>
      <c r="Q473" s="211"/>
      <c r="R473" s="212">
        <f>SUM(R474:R487)</f>
        <v>0.43519324000000004</v>
      </c>
      <c r="S473" s="211"/>
      <c r="T473" s="213">
        <f>SUM(T474:T487)</f>
        <v>0.090543560000000009</v>
      </c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R473" s="214" t="s">
        <v>86</v>
      </c>
      <c r="AT473" s="215" t="s">
        <v>75</v>
      </c>
      <c r="AU473" s="215" t="s">
        <v>84</v>
      </c>
      <c r="AY473" s="214" t="s">
        <v>160</v>
      </c>
      <c r="BK473" s="216">
        <f>SUM(BK474:BK487)</f>
        <v>0</v>
      </c>
    </row>
    <row r="474" s="2" customFormat="1" ht="14.4" customHeight="1">
      <c r="A474" s="38"/>
      <c r="B474" s="39"/>
      <c r="C474" s="219" t="s">
        <v>999</v>
      </c>
      <c r="D474" s="219" t="s">
        <v>162</v>
      </c>
      <c r="E474" s="220" t="s">
        <v>1000</v>
      </c>
      <c r="F474" s="221" t="s">
        <v>1001</v>
      </c>
      <c r="G474" s="222" t="s">
        <v>165</v>
      </c>
      <c r="H474" s="223">
        <v>292.07600000000002</v>
      </c>
      <c r="I474" s="224"/>
      <c r="J474" s="225">
        <f>ROUND(I474*H474,2)</f>
        <v>0</v>
      </c>
      <c r="K474" s="226"/>
      <c r="L474" s="44"/>
      <c r="M474" s="227" t="s">
        <v>1</v>
      </c>
      <c r="N474" s="228" t="s">
        <v>41</v>
      </c>
      <c r="O474" s="91"/>
      <c r="P474" s="229">
        <f>O474*H474</f>
        <v>0</v>
      </c>
      <c r="Q474" s="229">
        <v>0.001</v>
      </c>
      <c r="R474" s="229">
        <f>Q474*H474</f>
        <v>0.292076</v>
      </c>
      <c r="S474" s="229">
        <v>0.00031</v>
      </c>
      <c r="T474" s="230">
        <f>S474*H474</f>
        <v>0.090543560000000009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31" t="s">
        <v>240</v>
      </c>
      <c r="AT474" s="231" t="s">
        <v>162</v>
      </c>
      <c r="AU474" s="231" t="s">
        <v>86</v>
      </c>
      <c r="AY474" s="17" t="s">
        <v>160</v>
      </c>
      <c r="BE474" s="232">
        <f>IF(N474="základní",J474,0)</f>
        <v>0</v>
      </c>
      <c r="BF474" s="232">
        <f>IF(N474="snížená",J474,0)</f>
        <v>0</v>
      </c>
      <c r="BG474" s="232">
        <f>IF(N474="zákl. přenesená",J474,0)</f>
        <v>0</v>
      </c>
      <c r="BH474" s="232">
        <f>IF(N474="sníž. přenesená",J474,0)</f>
        <v>0</v>
      </c>
      <c r="BI474" s="232">
        <f>IF(N474="nulová",J474,0)</f>
        <v>0</v>
      </c>
      <c r="BJ474" s="17" t="s">
        <v>84</v>
      </c>
      <c r="BK474" s="232">
        <f>ROUND(I474*H474,2)</f>
        <v>0</v>
      </c>
      <c r="BL474" s="17" t="s">
        <v>240</v>
      </c>
      <c r="BM474" s="231" t="s">
        <v>1002</v>
      </c>
    </row>
    <row r="475" s="13" customFormat="1">
      <c r="A475" s="13"/>
      <c r="B475" s="233"/>
      <c r="C475" s="234"/>
      <c r="D475" s="235" t="s">
        <v>168</v>
      </c>
      <c r="E475" s="236" t="s">
        <v>1</v>
      </c>
      <c r="F475" s="237" t="s">
        <v>1003</v>
      </c>
      <c r="G475" s="234"/>
      <c r="H475" s="238">
        <v>15.75</v>
      </c>
      <c r="I475" s="239"/>
      <c r="J475" s="234"/>
      <c r="K475" s="234"/>
      <c r="L475" s="240"/>
      <c r="M475" s="241"/>
      <c r="N475" s="242"/>
      <c r="O475" s="242"/>
      <c r="P475" s="242"/>
      <c r="Q475" s="242"/>
      <c r="R475" s="242"/>
      <c r="S475" s="242"/>
      <c r="T475" s="24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4" t="s">
        <v>168</v>
      </c>
      <c r="AU475" s="244" t="s">
        <v>86</v>
      </c>
      <c r="AV475" s="13" t="s">
        <v>86</v>
      </c>
      <c r="AW475" s="13" t="s">
        <v>32</v>
      </c>
      <c r="AX475" s="13" t="s">
        <v>76</v>
      </c>
      <c r="AY475" s="244" t="s">
        <v>160</v>
      </c>
    </row>
    <row r="476" s="13" customFormat="1">
      <c r="A476" s="13"/>
      <c r="B476" s="233"/>
      <c r="C476" s="234"/>
      <c r="D476" s="235" t="s">
        <v>168</v>
      </c>
      <c r="E476" s="236" t="s">
        <v>1</v>
      </c>
      <c r="F476" s="237" t="s">
        <v>1004</v>
      </c>
      <c r="G476" s="234"/>
      <c r="H476" s="238">
        <v>52.133000000000003</v>
      </c>
      <c r="I476" s="239"/>
      <c r="J476" s="234"/>
      <c r="K476" s="234"/>
      <c r="L476" s="240"/>
      <c r="M476" s="241"/>
      <c r="N476" s="242"/>
      <c r="O476" s="242"/>
      <c r="P476" s="242"/>
      <c r="Q476" s="242"/>
      <c r="R476" s="242"/>
      <c r="S476" s="242"/>
      <c r="T476" s="24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4" t="s">
        <v>168</v>
      </c>
      <c r="AU476" s="244" t="s">
        <v>86</v>
      </c>
      <c r="AV476" s="13" t="s">
        <v>86</v>
      </c>
      <c r="AW476" s="13" t="s">
        <v>32</v>
      </c>
      <c r="AX476" s="13" t="s">
        <v>76</v>
      </c>
      <c r="AY476" s="244" t="s">
        <v>160</v>
      </c>
    </row>
    <row r="477" s="13" customFormat="1">
      <c r="A477" s="13"/>
      <c r="B477" s="233"/>
      <c r="C477" s="234"/>
      <c r="D477" s="235" t="s">
        <v>168</v>
      </c>
      <c r="E477" s="236" t="s">
        <v>1</v>
      </c>
      <c r="F477" s="237" t="s">
        <v>1005</v>
      </c>
      <c r="G477" s="234"/>
      <c r="H477" s="238">
        <v>32.130000000000003</v>
      </c>
      <c r="I477" s="239"/>
      <c r="J477" s="234"/>
      <c r="K477" s="234"/>
      <c r="L477" s="240"/>
      <c r="M477" s="241"/>
      <c r="N477" s="242"/>
      <c r="O477" s="242"/>
      <c r="P477" s="242"/>
      <c r="Q477" s="242"/>
      <c r="R477" s="242"/>
      <c r="S477" s="242"/>
      <c r="T477" s="24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4" t="s">
        <v>168</v>
      </c>
      <c r="AU477" s="244" t="s">
        <v>86</v>
      </c>
      <c r="AV477" s="13" t="s">
        <v>86</v>
      </c>
      <c r="AW477" s="13" t="s">
        <v>32</v>
      </c>
      <c r="AX477" s="13" t="s">
        <v>76</v>
      </c>
      <c r="AY477" s="244" t="s">
        <v>160</v>
      </c>
    </row>
    <row r="478" s="13" customFormat="1">
      <c r="A478" s="13"/>
      <c r="B478" s="233"/>
      <c r="C478" s="234"/>
      <c r="D478" s="235" t="s">
        <v>168</v>
      </c>
      <c r="E478" s="236" t="s">
        <v>1</v>
      </c>
      <c r="F478" s="237" t="s">
        <v>1006</v>
      </c>
      <c r="G478" s="234"/>
      <c r="H478" s="238">
        <v>32.759999999999998</v>
      </c>
      <c r="I478" s="239"/>
      <c r="J478" s="234"/>
      <c r="K478" s="234"/>
      <c r="L478" s="240"/>
      <c r="M478" s="241"/>
      <c r="N478" s="242"/>
      <c r="O478" s="242"/>
      <c r="P478" s="242"/>
      <c r="Q478" s="242"/>
      <c r="R478" s="242"/>
      <c r="S478" s="242"/>
      <c r="T478" s="24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4" t="s">
        <v>168</v>
      </c>
      <c r="AU478" s="244" t="s">
        <v>86</v>
      </c>
      <c r="AV478" s="13" t="s">
        <v>86</v>
      </c>
      <c r="AW478" s="13" t="s">
        <v>32</v>
      </c>
      <c r="AX478" s="13" t="s">
        <v>76</v>
      </c>
      <c r="AY478" s="244" t="s">
        <v>160</v>
      </c>
    </row>
    <row r="479" s="13" customFormat="1">
      <c r="A479" s="13"/>
      <c r="B479" s="233"/>
      <c r="C479" s="234"/>
      <c r="D479" s="235" t="s">
        <v>168</v>
      </c>
      <c r="E479" s="236" t="s">
        <v>1</v>
      </c>
      <c r="F479" s="237" t="s">
        <v>1007</v>
      </c>
      <c r="G479" s="234"/>
      <c r="H479" s="238">
        <v>10.710000000000001</v>
      </c>
      <c r="I479" s="239"/>
      <c r="J479" s="234"/>
      <c r="K479" s="234"/>
      <c r="L479" s="240"/>
      <c r="M479" s="241"/>
      <c r="N479" s="242"/>
      <c r="O479" s="242"/>
      <c r="P479" s="242"/>
      <c r="Q479" s="242"/>
      <c r="R479" s="242"/>
      <c r="S479" s="242"/>
      <c r="T479" s="24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4" t="s">
        <v>168</v>
      </c>
      <c r="AU479" s="244" t="s">
        <v>86</v>
      </c>
      <c r="AV479" s="13" t="s">
        <v>86</v>
      </c>
      <c r="AW479" s="13" t="s">
        <v>32</v>
      </c>
      <c r="AX479" s="13" t="s">
        <v>76</v>
      </c>
      <c r="AY479" s="244" t="s">
        <v>160</v>
      </c>
    </row>
    <row r="480" s="13" customFormat="1">
      <c r="A480" s="13"/>
      <c r="B480" s="233"/>
      <c r="C480" s="234"/>
      <c r="D480" s="235" t="s">
        <v>168</v>
      </c>
      <c r="E480" s="236" t="s">
        <v>1</v>
      </c>
      <c r="F480" s="237" t="s">
        <v>1008</v>
      </c>
      <c r="G480" s="234"/>
      <c r="H480" s="238">
        <v>21.420000000000002</v>
      </c>
      <c r="I480" s="239"/>
      <c r="J480" s="234"/>
      <c r="K480" s="234"/>
      <c r="L480" s="240"/>
      <c r="M480" s="241"/>
      <c r="N480" s="242"/>
      <c r="O480" s="242"/>
      <c r="P480" s="242"/>
      <c r="Q480" s="242"/>
      <c r="R480" s="242"/>
      <c r="S480" s="242"/>
      <c r="T480" s="24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4" t="s">
        <v>168</v>
      </c>
      <c r="AU480" s="244" t="s">
        <v>86</v>
      </c>
      <c r="AV480" s="13" t="s">
        <v>86</v>
      </c>
      <c r="AW480" s="13" t="s">
        <v>32</v>
      </c>
      <c r="AX480" s="13" t="s">
        <v>76</v>
      </c>
      <c r="AY480" s="244" t="s">
        <v>160</v>
      </c>
    </row>
    <row r="481" s="13" customFormat="1">
      <c r="A481" s="13"/>
      <c r="B481" s="233"/>
      <c r="C481" s="234"/>
      <c r="D481" s="235" t="s">
        <v>168</v>
      </c>
      <c r="E481" s="236" t="s">
        <v>1</v>
      </c>
      <c r="F481" s="237" t="s">
        <v>1009</v>
      </c>
      <c r="G481" s="234"/>
      <c r="H481" s="238">
        <v>58.747999999999998</v>
      </c>
      <c r="I481" s="239"/>
      <c r="J481" s="234"/>
      <c r="K481" s="234"/>
      <c r="L481" s="240"/>
      <c r="M481" s="241"/>
      <c r="N481" s="242"/>
      <c r="O481" s="242"/>
      <c r="P481" s="242"/>
      <c r="Q481" s="242"/>
      <c r="R481" s="242"/>
      <c r="S481" s="242"/>
      <c r="T481" s="24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4" t="s">
        <v>168</v>
      </c>
      <c r="AU481" s="244" t="s">
        <v>86</v>
      </c>
      <c r="AV481" s="13" t="s">
        <v>86</v>
      </c>
      <c r="AW481" s="13" t="s">
        <v>32</v>
      </c>
      <c r="AX481" s="13" t="s">
        <v>76</v>
      </c>
      <c r="AY481" s="244" t="s">
        <v>160</v>
      </c>
    </row>
    <row r="482" s="13" customFormat="1">
      <c r="A482" s="13"/>
      <c r="B482" s="233"/>
      <c r="C482" s="234"/>
      <c r="D482" s="235" t="s">
        <v>168</v>
      </c>
      <c r="E482" s="236" t="s">
        <v>1</v>
      </c>
      <c r="F482" s="237" t="s">
        <v>1010</v>
      </c>
      <c r="G482" s="234"/>
      <c r="H482" s="238">
        <v>68.424999999999997</v>
      </c>
      <c r="I482" s="239"/>
      <c r="J482" s="234"/>
      <c r="K482" s="234"/>
      <c r="L482" s="240"/>
      <c r="M482" s="241"/>
      <c r="N482" s="242"/>
      <c r="O482" s="242"/>
      <c r="P482" s="242"/>
      <c r="Q482" s="242"/>
      <c r="R482" s="242"/>
      <c r="S482" s="242"/>
      <c r="T482" s="24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4" t="s">
        <v>168</v>
      </c>
      <c r="AU482" s="244" t="s">
        <v>86</v>
      </c>
      <c r="AV482" s="13" t="s">
        <v>86</v>
      </c>
      <c r="AW482" s="13" t="s">
        <v>32</v>
      </c>
      <c r="AX482" s="13" t="s">
        <v>76</v>
      </c>
      <c r="AY482" s="244" t="s">
        <v>160</v>
      </c>
    </row>
    <row r="483" s="14" customFormat="1">
      <c r="A483" s="14"/>
      <c r="B483" s="260"/>
      <c r="C483" s="261"/>
      <c r="D483" s="235" t="s">
        <v>168</v>
      </c>
      <c r="E483" s="262" t="s">
        <v>1</v>
      </c>
      <c r="F483" s="263" t="s">
        <v>280</v>
      </c>
      <c r="G483" s="261"/>
      <c r="H483" s="264">
        <v>292.07600000000002</v>
      </c>
      <c r="I483" s="265"/>
      <c r="J483" s="261"/>
      <c r="K483" s="261"/>
      <c r="L483" s="266"/>
      <c r="M483" s="267"/>
      <c r="N483" s="268"/>
      <c r="O483" s="268"/>
      <c r="P483" s="268"/>
      <c r="Q483" s="268"/>
      <c r="R483" s="268"/>
      <c r="S483" s="268"/>
      <c r="T483" s="26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70" t="s">
        <v>168</v>
      </c>
      <c r="AU483" s="270" t="s">
        <v>86</v>
      </c>
      <c r="AV483" s="14" t="s">
        <v>166</v>
      </c>
      <c r="AW483" s="14" t="s">
        <v>32</v>
      </c>
      <c r="AX483" s="14" t="s">
        <v>84</v>
      </c>
      <c r="AY483" s="270" t="s">
        <v>160</v>
      </c>
    </row>
    <row r="484" s="2" customFormat="1" ht="14.4" customHeight="1">
      <c r="A484" s="38"/>
      <c r="B484" s="39"/>
      <c r="C484" s="219" t="s">
        <v>1011</v>
      </c>
      <c r="D484" s="219" t="s">
        <v>162</v>
      </c>
      <c r="E484" s="220" t="s">
        <v>1012</v>
      </c>
      <c r="F484" s="221" t="s">
        <v>1013</v>
      </c>
      <c r="G484" s="222" t="s">
        <v>165</v>
      </c>
      <c r="H484" s="223">
        <v>292.07600000000002</v>
      </c>
      <c r="I484" s="224"/>
      <c r="J484" s="225">
        <f>ROUND(I484*H484,2)</f>
        <v>0</v>
      </c>
      <c r="K484" s="226"/>
      <c r="L484" s="44"/>
      <c r="M484" s="227" t="s">
        <v>1</v>
      </c>
      <c r="N484" s="228" t="s">
        <v>41</v>
      </c>
      <c r="O484" s="91"/>
      <c r="P484" s="229">
        <f>O484*H484</f>
        <v>0</v>
      </c>
      <c r="Q484" s="229">
        <v>0</v>
      </c>
      <c r="R484" s="229">
        <f>Q484*H484</f>
        <v>0</v>
      </c>
      <c r="S484" s="229">
        <v>0</v>
      </c>
      <c r="T484" s="230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31" t="s">
        <v>240</v>
      </c>
      <c r="AT484" s="231" t="s">
        <v>162</v>
      </c>
      <c r="AU484" s="231" t="s">
        <v>86</v>
      </c>
      <c r="AY484" s="17" t="s">
        <v>160</v>
      </c>
      <c r="BE484" s="232">
        <f>IF(N484="základní",J484,0)</f>
        <v>0</v>
      </c>
      <c r="BF484" s="232">
        <f>IF(N484="snížená",J484,0)</f>
        <v>0</v>
      </c>
      <c r="BG484" s="232">
        <f>IF(N484="zákl. přenesená",J484,0)</f>
        <v>0</v>
      </c>
      <c r="BH484" s="232">
        <f>IF(N484="sníž. přenesená",J484,0)</f>
        <v>0</v>
      </c>
      <c r="BI484" s="232">
        <f>IF(N484="nulová",J484,0)</f>
        <v>0</v>
      </c>
      <c r="BJ484" s="17" t="s">
        <v>84</v>
      </c>
      <c r="BK484" s="232">
        <f>ROUND(I484*H484,2)</f>
        <v>0</v>
      </c>
      <c r="BL484" s="17" t="s">
        <v>240</v>
      </c>
      <c r="BM484" s="231" t="s">
        <v>1014</v>
      </c>
    </row>
    <row r="485" s="2" customFormat="1" ht="14.4" customHeight="1">
      <c r="A485" s="38"/>
      <c r="B485" s="39"/>
      <c r="C485" s="219" t="s">
        <v>1015</v>
      </c>
      <c r="D485" s="219" t="s">
        <v>162</v>
      </c>
      <c r="E485" s="220" t="s">
        <v>1016</v>
      </c>
      <c r="F485" s="221" t="s">
        <v>1017</v>
      </c>
      <c r="G485" s="222" t="s">
        <v>165</v>
      </c>
      <c r="H485" s="223">
        <v>292.07600000000002</v>
      </c>
      <c r="I485" s="224"/>
      <c r="J485" s="225">
        <f>ROUND(I485*H485,2)</f>
        <v>0</v>
      </c>
      <c r="K485" s="226"/>
      <c r="L485" s="44"/>
      <c r="M485" s="227" t="s">
        <v>1</v>
      </c>
      <c r="N485" s="228" t="s">
        <v>41</v>
      </c>
      <c r="O485" s="91"/>
      <c r="P485" s="229">
        <f>O485*H485</f>
        <v>0</v>
      </c>
      <c r="Q485" s="229">
        <v>0.00021000000000000001</v>
      </c>
      <c r="R485" s="229">
        <f>Q485*H485</f>
        <v>0.061335960000000009</v>
      </c>
      <c r="S485" s="229">
        <v>0</v>
      </c>
      <c r="T485" s="230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31" t="s">
        <v>240</v>
      </c>
      <c r="AT485" s="231" t="s">
        <v>162</v>
      </c>
      <c r="AU485" s="231" t="s">
        <v>86</v>
      </c>
      <c r="AY485" s="17" t="s">
        <v>160</v>
      </c>
      <c r="BE485" s="232">
        <f>IF(N485="základní",J485,0)</f>
        <v>0</v>
      </c>
      <c r="BF485" s="232">
        <f>IF(N485="snížená",J485,0)</f>
        <v>0</v>
      </c>
      <c r="BG485" s="232">
        <f>IF(N485="zákl. přenesená",J485,0)</f>
        <v>0</v>
      </c>
      <c r="BH485" s="232">
        <f>IF(N485="sníž. přenesená",J485,0)</f>
        <v>0</v>
      </c>
      <c r="BI485" s="232">
        <f>IF(N485="nulová",J485,0)</f>
        <v>0</v>
      </c>
      <c r="BJ485" s="17" t="s">
        <v>84</v>
      </c>
      <c r="BK485" s="232">
        <f>ROUND(I485*H485,2)</f>
        <v>0</v>
      </c>
      <c r="BL485" s="17" t="s">
        <v>240</v>
      </c>
      <c r="BM485" s="231" t="s">
        <v>1018</v>
      </c>
    </row>
    <row r="486" s="2" customFormat="1" ht="14.4" customHeight="1">
      <c r="A486" s="38"/>
      <c r="B486" s="39"/>
      <c r="C486" s="219" t="s">
        <v>1019</v>
      </c>
      <c r="D486" s="219" t="s">
        <v>162</v>
      </c>
      <c r="E486" s="220" t="s">
        <v>1020</v>
      </c>
      <c r="F486" s="221" t="s">
        <v>1021</v>
      </c>
      <c r="G486" s="222" t="s">
        <v>165</v>
      </c>
      <c r="H486" s="223">
        <v>292.07600000000002</v>
      </c>
      <c r="I486" s="224"/>
      <c r="J486" s="225">
        <f>ROUND(I486*H486,2)</f>
        <v>0</v>
      </c>
      <c r="K486" s="226"/>
      <c r="L486" s="44"/>
      <c r="M486" s="227" t="s">
        <v>1</v>
      </c>
      <c r="N486" s="228" t="s">
        <v>41</v>
      </c>
      <c r="O486" s="91"/>
      <c r="P486" s="229">
        <f>O486*H486</f>
        <v>0</v>
      </c>
      <c r="Q486" s="229">
        <v>0.00027999999999999998</v>
      </c>
      <c r="R486" s="229">
        <f>Q486*H486</f>
        <v>0.081781279999999998</v>
      </c>
      <c r="S486" s="229">
        <v>0</v>
      </c>
      <c r="T486" s="230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231" t="s">
        <v>240</v>
      </c>
      <c r="AT486" s="231" t="s">
        <v>162</v>
      </c>
      <c r="AU486" s="231" t="s">
        <v>86</v>
      </c>
      <c r="AY486" s="17" t="s">
        <v>160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17" t="s">
        <v>84</v>
      </c>
      <c r="BK486" s="232">
        <f>ROUND(I486*H486,2)</f>
        <v>0</v>
      </c>
      <c r="BL486" s="17" t="s">
        <v>240</v>
      </c>
      <c r="BM486" s="231" t="s">
        <v>1022</v>
      </c>
    </row>
    <row r="487" s="2" customFormat="1">
      <c r="A487" s="38"/>
      <c r="B487" s="39"/>
      <c r="C487" s="40"/>
      <c r="D487" s="235" t="s">
        <v>179</v>
      </c>
      <c r="E487" s="40"/>
      <c r="F487" s="245" t="s">
        <v>1023</v>
      </c>
      <c r="G487" s="40"/>
      <c r="H487" s="40"/>
      <c r="I487" s="246"/>
      <c r="J487" s="40"/>
      <c r="K487" s="40"/>
      <c r="L487" s="44"/>
      <c r="M487" s="247"/>
      <c r="N487" s="248"/>
      <c r="O487" s="91"/>
      <c r="P487" s="91"/>
      <c r="Q487" s="91"/>
      <c r="R487" s="91"/>
      <c r="S487" s="91"/>
      <c r="T487" s="92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7" t="s">
        <v>179</v>
      </c>
      <c r="AU487" s="17" t="s">
        <v>86</v>
      </c>
    </row>
    <row r="488" s="12" customFormat="1" ht="22.8" customHeight="1">
      <c r="A488" s="12"/>
      <c r="B488" s="203"/>
      <c r="C488" s="204"/>
      <c r="D488" s="205" t="s">
        <v>75</v>
      </c>
      <c r="E488" s="217" t="s">
        <v>1024</v>
      </c>
      <c r="F488" s="217" t="s">
        <v>1025</v>
      </c>
      <c r="G488" s="204"/>
      <c r="H488" s="204"/>
      <c r="I488" s="207"/>
      <c r="J488" s="218">
        <f>BK488</f>
        <v>0</v>
      </c>
      <c r="K488" s="204"/>
      <c r="L488" s="209"/>
      <c r="M488" s="210"/>
      <c r="N488" s="211"/>
      <c r="O488" s="211"/>
      <c r="P488" s="212">
        <f>SUM(P489:P507)</f>
        <v>0</v>
      </c>
      <c r="Q488" s="211"/>
      <c r="R488" s="212">
        <f>SUM(R489:R507)</f>
        <v>1.2703049999999998</v>
      </c>
      <c r="S488" s="211"/>
      <c r="T488" s="213">
        <f>SUM(T489:T507)</f>
        <v>0</v>
      </c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R488" s="214" t="s">
        <v>86</v>
      </c>
      <c r="AT488" s="215" t="s">
        <v>75</v>
      </c>
      <c r="AU488" s="215" t="s">
        <v>84</v>
      </c>
      <c r="AY488" s="214" t="s">
        <v>160</v>
      </c>
      <c r="BK488" s="216">
        <f>SUM(BK489:BK507)</f>
        <v>0</v>
      </c>
    </row>
    <row r="489" s="2" customFormat="1" ht="14.4" customHeight="1">
      <c r="A489" s="38"/>
      <c r="B489" s="39"/>
      <c r="C489" s="219" t="s">
        <v>1026</v>
      </c>
      <c r="D489" s="219" t="s">
        <v>162</v>
      </c>
      <c r="E489" s="220" t="s">
        <v>1027</v>
      </c>
      <c r="F489" s="221" t="s">
        <v>1028</v>
      </c>
      <c r="G489" s="222" t="s">
        <v>165</v>
      </c>
      <c r="H489" s="223">
        <v>35.923000000000002</v>
      </c>
      <c r="I489" s="224"/>
      <c r="J489" s="225">
        <f>ROUND(I489*H489,2)</f>
        <v>0</v>
      </c>
      <c r="K489" s="226"/>
      <c r="L489" s="44"/>
      <c r="M489" s="227" t="s">
        <v>1</v>
      </c>
      <c r="N489" s="228" t="s">
        <v>41</v>
      </c>
      <c r="O489" s="91"/>
      <c r="P489" s="229">
        <f>O489*H489</f>
        <v>0</v>
      </c>
      <c r="Q489" s="229">
        <v>0</v>
      </c>
      <c r="R489" s="229">
        <f>Q489*H489</f>
        <v>0</v>
      </c>
      <c r="S489" s="229">
        <v>0</v>
      </c>
      <c r="T489" s="230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31" t="s">
        <v>240</v>
      </c>
      <c r="AT489" s="231" t="s">
        <v>162</v>
      </c>
      <c r="AU489" s="231" t="s">
        <v>86</v>
      </c>
      <c r="AY489" s="17" t="s">
        <v>160</v>
      </c>
      <c r="BE489" s="232">
        <f>IF(N489="základní",J489,0)</f>
        <v>0</v>
      </c>
      <c r="BF489" s="232">
        <f>IF(N489="snížená",J489,0)</f>
        <v>0</v>
      </c>
      <c r="BG489" s="232">
        <f>IF(N489="zákl. přenesená",J489,0)</f>
        <v>0</v>
      </c>
      <c r="BH489" s="232">
        <f>IF(N489="sníž. přenesená",J489,0)</f>
        <v>0</v>
      </c>
      <c r="BI489" s="232">
        <f>IF(N489="nulová",J489,0)</f>
        <v>0</v>
      </c>
      <c r="BJ489" s="17" t="s">
        <v>84</v>
      </c>
      <c r="BK489" s="232">
        <f>ROUND(I489*H489,2)</f>
        <v>0</v>
      </c>
      <c r="BL489" s="17" t="s">
        <v>240</v>
      </c>
      <c r="BM489" s="231" t="s">
        <v>1029</v>
      </c>
    </row>
    <row r="490" s="2" customFormat="1" ht="14.4" customHeight="1">
      <c r="A490" s="38"/>
      <c r="B490" s="39"/>
      <c r="C490" s="219" t="s">
        <v>1030</v>
      </c>
      <c r="D490" s="219" t="s">
        <v>162</v>
      </c>
      <c r="E490" s="220" t="s">
        <v>1031</v>
      </c>
      <c r="F490" s="221" t="s">
        <v>1032</v>
      </c>
      <c r="G490" s="222" t="s">
        <v>165</v>
      </c>
      <c r="H490" s="223">
        <v>35.923000000000002</v>
      </c>
      <c r="I490" s="224"/>
      <c r="J490" s="225">
        <f>ROUND(I490*H490,2)</f>
        <v>0</v>
      </c>
      <c r="K490" s="226"/>
      <c r="L490" s="44"/>
      <c r="M490" s="227" t="s">
        <v>1</v>
      </c>
      <c r="N490" s="228" t="s">
        <v>41</v>
      </c>
      <c r="O490" s="91"/>
      <c r="P490" s="229">
        <f>O490*H490</f>
        <v>0</v>
      </c>
      <c r="Q490" s="229">
        <v>0</v>
      </c>
      <c r="R490" s="229">
        <f>Q490*H490</f>
        <v>0</v>
      </c>
      <c r="S490" s="229">
        <v>0</v>
      </c>
      <c r="T490" s="230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31" t="s">
        <v>240</v>
      </c>
      <c r="AT490" s="231" t="s">
        <v>162</v>
      </c>
      <c r="AU490" s="231" t="s">
        <v>86</v>
      </c>
      <c r="AY490" s="17" t="s">
        <v>160</v>
      </c>
      <c r="BE490" s="232">
        <f>IF(N490="základní",J490,0)</f>
        <v>0</v>
      </c>
      <c r="BF490" s="232">
        <f>IF(N490="snížená",J490,0)</f>
        <v>0</v>
      </c>
      <c r="BG490" s="232">
        <f>IF(N490="zákl. přenesená",J490,0)</f>
        <v>0</v>
      </c>
      <c r="BH490" s="232">
        <f>IF(N490="sníž. přenesená",J490,0)</f>
        <v>0</v>
      </c>
      <c r="BI490" s="232">
        <f>IF(N490="nulová",J490,0)</f>
        <v>0</v>
      </c>
      <c r="BJ490" s="17" t="s">
        <v>84</v>
      </c>
      <c r="BK490" s="232">
        <f>ROUND(I490*H490,2)</f>
        <v>0</v>
      </c>
      <c r="BL490" s="17" t="s">
        <v>240</v>
      </c>
      <c r="BM490" s="231" t="s">
        <v>1033</v>
      </c>
    </row>
    <row r="491" s="13" customFormat="1">
      <c r="A491" s="13"/>
      <c r="B491" s="233"/>
      <c r="C491" s="234"/>
      <c r="D491" s="235" t="s">
        <v>168</v>
      </c>
      <c r="E491" s="236" t="s">
        <v>1</v>
      </c>
      <c r="F491" s="237" t="s">
        <v>1034</v>
      </c>
      <c r="G491" s="234"/>
      <c r="H491" s="238">
        <v>7.9199999999999999</v>
      </c>
      <c r="I491" s="239"/>
      <c r="J491" s="234"/>
      <c r="K491" s="234"/>
      <c r="L491" s="240"/>
      <c r="M491" s="241"/>
      <c r="N491" s="242"/>
      <c r="O491" s="242"/>
      <c r="P491" s="242"/>
      <c r="Q491" s="242"/>
      <c r="R491" s="242"/>
      <c r="S491" s="242"/>
      <c r="T491" s="24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4" t="s">
        <v>168</v>
      </c>
      <c r="AU491" s="244" t="s">
        <v>86</v>
      </c>
      <c r="AV491" s="13" t="s">
        <v>86</v>
      </c>
      <c r="AW491" s="13" t="s">
        <v>32</v>
      </c>
      <c r="AX491" s="13" t="s">
        <v>76</v>
      </c>
      <c r="AY491" s="244" t="s">
        <v>160</v>
      </c>
    </row>
    <row r="492" s="13" customFormat="1">
      <c r="A492" s="13"/>
      <c r="B492" s="233"/>
      <c r="C492" s="234"/>
      <c r="D492" s="235" t="s">
        <v>168</v>
      </c>
      <c r="E492" s="236" t="s">
        <v>1</v>
      </c>
      <c r="F492" s="237" t="s">
        <v>1035</v>
      </c>
      <c r="G492" s="234"/>
      <c r="H492" s="238">
        <v>3.5169999999999999</v>
      </c>
      <c r="I492" s="239"/>
      <c r="J492" s="234"/>
      <c r="K492" s="234"/>
      <c r="L492" s="240"/>
      <c r="M492" s="241"/>
      <c r="N492" s="242"/>
      <c r="O492" s="242"/>
      <c r="P492" s="242"/>
      <c r="Q492" s="242"/>
      <c r="R492" s="242"/>
      <c r="S492" s="242"/>
      <c r="T492" s="24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4" t="s">
        <v>168</v>
      </c>
      <c r="AU492" s="244" t="s">
        <v>86</v>
      </c>
      <c r="AV492" s="13" t="s">
        <v>86</v>
      </c>
      <c r="AW492" s="13" t="s">
        <v>32</v>
      </c>
      <c r="AX492" s="13" t="s">
        <v>76</v>
      </c>
      <c r="AY492" s="244" t="s">
        <v>160</v>
      </c>
    </row>
    <row r="493" s="13" customFormat="1">
      <c r="A493" s="13"/>
      <c r="B493" s="233"/>
      <c r="C493" s="234"/>
      <c r="D493" s="235" t="s">
        <v>168</v>
      </c>
      <c r="E493" s="236" t="s">
        <v>1</v>
      </c>
      <c r="F493" s="237" t="s">
        <v>1036</v>
      </c>
      <c r="G493" s="234"/>
      <c r="H493" s="238">
        <v>24.486000000000001</v>
      </c>
      <c r="I493" s="239"/>
      <c r="J493" s="234"/>
      <c r="K493" s="234"/>
      <c r="L493" s="240"/>
      <c r="M493" s="241"/>
      <c r="N493" s="242"/>
      <c r="O493" s="242"/>
      <c r="P493" s="242"/>
      <c r="Q493" s="242"/>
      <c r="R493" s="242"/>
      <c r="S493" s="242"/>
      <c r="T493" s="24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4" t="s">
        <v>168</v>
      </c>
      <c r="AU493" s="244" t="s">
        <v>86</v>
      </c>
      <c r="AV493" s="13" t="s">
        <v>86</v>
      </c>
      <c r="AW493" s="13" t="s">
        <v>32</v>
      </c>
      <c r="AX493" s="13" t="s">
        <v>76</v>
      </c>
      <c r="AY493" s="244" t="s">
        <v>160</v>
      </c>
    </row>
    <row r="494" s="14" customFormat="1">
      <c r="A494" s="14"/>
      <c r="B494" s="260"/>
      <c r="C494" s="261"/>
      <c r="D494" s="235" t="s">
        <v>168</v>
      </c>
      <c r="E494" s="262" t="s">
        <v>1</v>
      </c>
      <c r="F494" s="263" t="s">
        <v>280</v>
      </c>
      <c r="G494" s="261"/>
      <c r="H494" s="264">
        <v>35.923000000000002</v>
      </c>
      <c r="I494" s="265"/>
      <c r="J494" s="261"/>
      <c r="K494" s="261"/>
      <c r="L494" s="266"/>
      <c r="M494" s="267"/>
      <c r="N494" s="268"/>
      <c r="O494" s="268"/>
      <c r="P494" s="268"/>
      <c r="Q494" s="268"/>
      <c r="R494" s="268"/>
      <c r="S494" s="268"/>
      <c r="T494" s="269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70" t="s">
        <v>168</v>
      </c>
      <c r="AU494" s="270" t="s">
        <v>86</v>
      </c>
      <c r="AV494" s="14" t="s">
        <v>166</v>
      </c>
      <c r="AW494" s="14" t="s">
        <v>32</v>
      </c>
      <c r="AX494" s="14" t="s">
        <v>84</v>
      </c>
      <c r="AY494" s="270" t="s">
        <v>160</v>
      </c>
    </row>
    <row r="495" s="2" customFormat="1" ht="14.4" customHeight="1">
      <c r="A495" s="38"/>
      <c r="B495" s="39"/>
      <c r="C495" s="249" t="s">
        <v>1037</v>
      </c>
      <c r="D495" s="249" t="s">
        <v>192</v>
      </c>
      <c r="E495" s="250" t="s">
        <v>1038</v>
      </c>
      <c r="F495" s="251" t="s">
        <v>1039</v>
      </c>
      <c r="G495" s="252" t="s">
        <v>195</v>
      </c>
      <c r="H495" s="253">
        <v>1.2569999999999999</v>
      </c>
      <c r="I495" s="254"/>
      <c r="J495" s="255">
        <f>ROUND(I495*H495,2)</f>
        <v>0</v>
      </c>
      <c r="K495" s="256"/>
      <c r="L495" s="257"/>
      <c r="M495" s="258" t="s">
        <v>1</v>
      </c>
      <c r="N495" s="259" t="s">
        <v>41</v>
      </c>
      <c r="O495" s="91"/>
      <c r="P495" s="229">
        <f>O495*H495</f>
        <v>0</v>
      </c>
      <c r="Q495" s="229">
        <v>1</v>
      </c>
      <c r="R495" s="229">
        <f>Q495*H495</f>
        <v>1.2569999999999999</v>
      </c>
      <c r="S495" s="229">
        <v>0</v>
      </c>
      <c r="T495" s="230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31" t="s">
        <v>322</v>
      </c>
      <c r="AT495" s="231" t="s">
        <v>192</v>
      </c>
      <c r="AU495" s="231" t="s">
        <v>86</v>
      </c>
      <c r="AY495" s="17" t="s">
        <v>160</v>
      </c>
      <c r="BE495" s="232">
        <f>IF(N495="základní",J495,0)</f>
        <v>0</v>
      </c>
      <c r="BF495" s="232">
        <f>IF(N495="snížená",J495,0)</f>
        <v>0</v>
      </c>
      <c r="BG495" s="232">
        <f>IF(N495="zákl. přenesená",J495,0)</f>
        <v>0</v>
      </c>
      <c r="BH495" s="232">
        <f>IF(N495="sníž. přenesená",J495,0)</f>
        <v>0</v>
      </c>
      <c r="BI495" s="232">
        <f>IF(N495="nulová",J495,0)</f>
        <v>0</v>
      </c>
      <c r="BJ495" s="17" t="s">
        <v>84</v>
      </c>
      <c r="BK495" s="232">
        <f>ROUND(I495*H495,2)</f>
        <v>0</v>
      </c>
      <c r="BL495" s="17" t="s">
        <v>240</v>
      </c>
      <c r="BM495" s="231" t="s">
        <v>1040</v>
      </c>
    </row>
    <row r="496" s="13" customFormat="1">
      <c r="A496" s="13"/>
      <c r="B496" s="233"/>
      <c r="C496" s="234"/>
      <c r="D496" s="235" t="s">
        <v>168</v>
      </c>
      <c r="E496" s="234"/>
      <c r="F496" s="237" t="s">
        <v>1041</v>
      </c>
      <c r="G496" s="234"/>
      <c r="H496" s="238">
        <v>1.2569999999999999</v>
      </c>
      <c r="I496" s="239"/>
      <c r="J496" s="234"/>
      <c r="K496" s="234"/>
      <c r="L496" s="240"/>
      <c r="M496" s="241"/>
      <c r="N496" s="242"/>
      <c r="O496" s="242"/>
      <c r="P496" s="242"/>
      <c r="Q496" s="242"/>
      <c r="R496" s="242"/>
      <c r="S496" s="242"/>
      <c r="T496" s="24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4" t="s">
        <v>168</v>
      </c>
      <c r="AU496" s="244" t="s">
        <v>86</v>
      </c>
      <c r="AV496" s="13" t="s">
        <v>86</v>
      </c>
      <c r="AW496" s="13" t="s">
        <v>4</v>
      </c>
      <c r="AX496" s="13" t="s">
        <v>84</v>
      </c>
      <c r="AY496" s="244" t="s">
        <v>160</v>
      </c>
    </row>
    <row r="497" s="2" customFormat="1" ht="14.4" customHeight="1">
      <c r="A497" s="38"/>
      <c r="B497" s="39"/>
      <c r="C497" s="219" t="s">
        <v>1042</v>
      </c>
      <c r="D497" s="219" t="s">
        <v>162</v>
      </c>
      <c r="E497" s="220" t="s">
        <v>1043</v>
      </c>
      <c r="F497" s="221" t="s">
        <v>1044</v>
      </c>
      <c r="G497" s="222" t="s">
        <v>165</v>
      </c>
      <c r="H497" s="223">
        <v>35.923000000000002</v>
      </c>
      <c r="I497" s="224"/>
      <c r="J497" s="225">
        <f>ROUND(I497*H497,2)</f>
        <v>0</v>
      </c>
      <c r="K497" s="226"/>
      <c r="L497" s="44"/>
      <c r="M497" s="227" t="s">
        <v>1</v>
      </c>
      <c r="N497" s="228" t="s">
        <v>41</v>
      </c>
      <c r="O497" s="91"/>
      <c r="P497" s="229">
        <f>O497*H497</f>
        <v>0</v>
      </c>
      <c r="Q497" s="229">
        <v>0</v>
      </c>
      <c r="R497" s="229">
        <f>Q497*H497</f>
        <v>0</v>
      </c>
      <c r="S497" s="229">
        <v>0</v>
      </c>
      <c r="T497" s="230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231" t="s">
        <v>240</v>
      </c>
      <c r="AT497" s="231" t="s">
        <v>162</v>
      </c>
      <c r="AU497" s="231" t="s">
        <v>86</v>
      </c>
      <c r="AY497" s="17" t="s">
        <v>160</v>
      </c>
      <c r="BE497" s="232">
        <f>IF(N497="základní",J497,0)</f>
        <v>0</v>
      </c>
      <c r="BF497" s="232">
        <f>IF(N497="snížená",J497,0)</f>
        <v>0</v>
      </c>
      <c r="BG497" s="232">
        <f>IF(N497="zákl. přenesená",J497,0)</f>
        <v>0</v>
      </c>
      <c r="BH497" s="232">
        <f>IF(N497="sníž. přenesená",J497,0)</f>
        <v>0</v>
      </c>
      <c r="BI497" s="232">
        <f>IF(N497="nulová",J497,0)</f>
        <v>0</v>
      </c>
      <c r="BJ497" s="17" t="s">
        <v>84</v>
      </c>
      <c r="BK497" s="232">
        <f>ROUND(I497*H497,2)</f>
        <v>0</v>
      </c>
      <c r="BL497" s="17" t="s">
        <v>240</v>
      </c>
      <c r="BM497" s="231" t="s">
        <v>1045</v>
      </c>
    </row>
    <row r="498" s="13" customFormat="1">
      <c r="A498" s="13"/>
      <c r="B498" s="233"/>
      <c r="C498" s="234"/>
      <c r="D498" s="235" t="s">
        <v>168</v>
      </c>
      <c r="E498" s="236" t="s">
        <v>1</v>
      </c>
      <c r="F498" s="237" t="s">
        <v>1034</v>
      </c>
      <c r="G498" s="234"/>
      <c r="H498" s="238">
        <v>7.9199999999999999</v>
      </c>
      <c r="I498" s="239"/>
      <c r="J498" s="234"/>
      <c r="K498" s="234"/>
      <c r="L498" s="240"/>
      <c r="M498" s="241"/>
      <c r="N498" s="242"/>
      <c r="O498" s="242"/>
      <c r="P498" s="242"/>
      <c r="Q498" s="242"/>
      <c r="R498" s="242"/>
      <c r="S498" s="242"/>
      <c r="T498" s="24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4" t="s">
        <v>168</v>
      </c>
      <c r="AU498" s="244" t="s">
        <v>86</v>
      </c>
      <c r="AV498" s="13" t="s">
        <v>86</v>
      </c>
      <c r="AW498" s="13" t="s">
        <v>32</v>
      </c>
      <c r="AX498" s="13" t="s">
        <v>76</v>
      </c>
      <c r="AY498" s="244" t="s">
        <v>160</v>
      </c>
    </row>
    <row r="499" s="13" customFormat="1">
      <c r="A499" s="13"/>
      <c r="B499" s="233"/>
      <c r="C499" s="234"/>
      <c r="D499" s="235" t="s">
        <v>168</v>
      </c>
      <c r="E499" s="236" t="s">
        <v>1</v>
      </c>
      <c r="F499" s="237" t="s">
        <v>1035</v>
      </c>
      <c r="G499" s="234"/>
      <c r="H499" s="238">
        <v>3.5169999999999999</v>
      </c>
      <c r="I499" s="239"/>
      <c r="J499" s="234"/>
      <c r="K499" s="234"/>
      <c r="L499" s="240"/>
      <c r="M499" s="241"/>
      <c r="N499" s="242"/>
      <c r="O499" s="242"/>
      <c r="P499" s="242"/>
      <c r="Q499" s="242"/>
      <c r="R499" s="242"/>
      <c r="S499" s="242"/>
      <c r="T499" s="24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4" t="s">
        <v>168</v>
      </c>
      <c r="AU499" s="244" t="s">
        <v>86</v>
      </c>
      <c r="AV499" s="13" t="s">
        <v>86</v>
      </c>
      <c r="AW499" s="13" t="s">
        <v>32</v>
      </c>
      <c r="AX499" s="13" t="s">
        <v>76</v>
      </c>
      <c r="AY499" s="244" t="s">
        <v>160</v>
      </c>
    </row>
    <row r="500" s="13" customFormat="1">
      <c r="A500" s="13"/>
      <c r="B500" s="233"/>
      <c r="C500" s="234"/>
      <c r="D500" s="235" t="s">
        <v>168</v>
      </c>
      <c r="E500" s="236" t="s">
        <v>1</v>
      </c>
      <c r="F500" s="237" t="s">
        <v>1036</v>
      </c>
      <c r="G500" s="234"/>
      <c r="H500" s="238">
        <v>24.486000000000001</v>
      </c>
      <c r="I500" s="239"/>
      <c r="J500" s="234"/>
      <c r="K500" s="234"/>
      <c r="L500" s="240"/>
      <c r="M500" s="241"/>
      <c r="N500" s="242"/>
      <c r="O500" s="242"/>
      <c r="P500" s="242"/>
      <c r="Q500" s="242"/>
      <c r="R500" s="242"/>
      <c r="S500" s="242"/>
      <c r="T500" s="24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4" t="s">
        <v>168</v>
      </c>
      <c r="AU500" s="244" t="s">
        <v>86</v>
      </c>
      <c r="AV500" s="13" t="s">
        <v>86</v>
      </c>
      <c r="AW500" s="13" t="s">
        <v>32</v>
      </c>
      <c r="AX500" s="13" t="s">
        <v>76</v>
      </c>
      <c r="AY500" s="244" t="s">
        <v>160</v>
      </c>
    </row>
    <row r="501" s="14" customFormat="1">
      <c r="A501" s="14"/>
      <c r="B501" s="260"/>
      <c r="C501" s="261"/>
      <c r="D501" s="235" t="s">
        <v>168</v>
      </c>
      <c r="E501" s="262" t="s">
        <v>1</v>
      </c>
      <c r="F501" s="263" t="s">
        <v>280</v>
      </c>
      <c r="G501" s="261"/>
      <c r="H501" s="264">
        <v>35.923000000000002</v>
      </c>
      <c r="I501" s="265"/>
      <c r="J501" s="261"/>
      <c r="K501" s="261"/>
      <c r="L501" s="266"/>
      <c r="M501" s="267"/>
      <c r="N501" s="268"/>
      <c r="O501" s="268"/>
      <c r="P501" s="268"/>
      <c r="Q501" s="268"/>
      <c r="R501" s="268"/>
      <c r="S501" s="268"/>
      <c r="T501" s="26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70" t="s">
        <v>168</v>
      </c>
      <c r="AU501" s="270" t="s">
        <v>86</v>
      </c>
      <c r="AV501" s="14" t="s">
        <v>166</v>
      </c>
      <c r="AW501" s="14" t="s">
        <v>32</v>
      </c>
      <c r="AX501" s="14" t="s">
        <v>84</v>
      </c>
      <c r="AY501" s="270" t="s">
        <v>160</v>
      </c>
    </row>
    <row r="502" s="2" customFormat="1" ht="14.4" customHeight="1">
      <c r="A502" s="38"/>
      <c r="B502" s="39"/>
      <c r="C502" s="249" t="s">
        <v>1046</v>
      </c>
      <c r="D502" s="249" t="s">
        <v>192</v>
      </c>
      <c r="E502" s="250" t="s">
        <v>1047</v>
      </c>
      <c r="F502" s="251" t="s">
        <v>1048</v>
      </c>
      <c r="G502" s="252" t="s">
        <v>854</v>
      </c>
      <c r="H502" s="253">
        <v>4.4349999999999996</v>
      </c>
      <c r="I502" s="254"/>
      <c r="J502" s="255">
        <f>ROUND(I502*H502,2)</f>
        <v>0</v>
      </c>
      <c r="K502" s="256"/>
      <c r="L502" s="257"/>
      <c r="M502" s="258" t="s">
        <v>1</v>
      </c>
      <c r="N502" s="259" t="s">
        <v>41</v>
      </c>
      <c r="O502" s="91"/>
      <c r="P502" s="229">
        <f>O502*H502</f>
        <v>0</v>
      </c>
      <c r="Q502" s="229">
        <v>0.001</v>
      </c>
      <c r="R502" s="229">
        <f>Q502*H502</f>
        <v>0.0044349999999999997</v>
      </c>
      <c r="S502" s="229">
        <v>0</v>
      </c>
      <c r="T502" s="230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31" t="s">
        <v>322</v>
      </c>
      <c r="AT502" s="231" t="s">
        <v>192</v>
      </c>
      <c r="AU502" s="231" t="s">
        <v>86</v>
      </c>
      <c r="AY502" s="17" t="s">
        <v>160</v>
      </c>
      <c r="BE502" s="232">
        <f>IF(N502="základní",J502,0)</f>
        <v>0</v>
      </c>
      <c r="BF502" s="232">
        <f>IF(N502="snížená",J502,0)</f>
        <v>0</v>
      </c>
      <c r="BG502" s="232">
        <f>IF(N502="zákl. přenesená",J502,0)</f>
        <v>0</v>
      </c>
      <c r="BH502" s="232">
        <f>IF(N502="sníž. přenesená",J502,0)</f>
        <v>0</v>
      </c>
      <c r="BI502" s="232">
        <f>IF(N502="nulová",J502,0)</f>
        <v>0</v>
      </c>
      <c r="BJ502" s="17" t="s">
        <v>84</v>
      </c>
      <c r="BK502" s="232">
        <f>ROUND(I502*H502,2)</f>
        <v>0</v>
      </c>
      <c r="BL502" s="17" t="s">
        <v>240</v>
      </c>
      <c r="BM502" s="231" t="s">
        <v>1049</v>
      </c>
    </row>
    <row r="503" s="2" customFormat="1">
      <c r="A503" s="38"/>
      <c r="B503" s="39"/>
      <c r="C503" s="40"/>
      <c r="D503" s="235" t="s">
        <v>179</v>
      </c>
      <c r="E503" s="40"/>
      <c r="F503" s="245" t="s">
        <v>1050</v>
      </c>
      <c r="G503" s="40"/>
      <c r="H503" s="40"/>
      <c r="I503" s="246"/>
      <c r="J503" s="40"/>
      <c r="K503" s="40"/>
      <c r="L503" s="44"/>
      <c r="M503" s="247"/>
      <c r="N503" s="248"/>
      <c r="O503" s="91"/>
      <c r="P503" s="91"/>
      <c r="Q503" s="91"/>
      <c r="R503" s="91"/>
      <c r="S503" s="91"/>
      <c r="T503" s="92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7" t="s">
        <v>179</v>
      </c>
      <c r="AU503" s="17" t="s">
        <v>86</v>
      </c>
    </row>
    <row r="504" s="13" customFormat="1">
      <c r="A504" s="13"/>
      <c r="B504" s="233"/>
      <c r="C504" s="234"/>
      <c r="D504" s="235" t="s">
        <v>168</v>
      </c>
      <c r="E504" s="236" t="s">
        <v>1</v>
      </c>
      <c r="F504" s="237" t="s">
        <v>1051</v>
      </c>
      <c r="G504" s="234"/>
      <c r="H504" s="238">
        <v>4.4349999999999996</v>
      </c>
      <c r="I504" s="239"/>
      <c r="J504" s="234"/>
      <c r="K504" s="234"/>
      <c r="L504" s="240"/>
      <c r="M504" s="241"/>
      <c r="N504" s="242"/>
      <c r="O504" s="242"/>
      <c r="P504" s="242"/>
      <c r="Q504" s="242"/>
      <c r="R504" s="242"/>
      <c r="S504" s="242"/>
      <c r="T504" s="24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4" t="s">
        <v>168</v>
      </c>
      <c r="AU504" s="244" t="s">
        <v>86</v>
      </c>
      <c r="AV504" s="13" t="s">
        <v>86</v>
      </c>
      <c r="AW504" s="13" t="s">
        <v>32</v>
      </c>
      <c r="AX504" s="13" t="s">
        <v>84</v>
      </c>
      <c r="AY504" s="244" t="s">
        <v>160</v>
      </c>
    </row>
    <row r="505" s="2" customFormat="1" ht="14.4" customHeight="1">
      <c r="A505" s="38"/>
      <c r="B505" s="39"/>
      <c r="C505" s="219" t="s">
        <v>1052</v>
      </c>
      <c r="D505" s="219" t="s">
        <v>162</v>
      </c>
      <c r="E505" s="220" t="s">
        <v>1053</v>
      </c>
      <c r="F505" s="221" t="s">
        <v>1054</v>
      </c>
      <c r="G505" s="222" t="s">
        <v>165</v>
      </c>
      <c r="H505" s="223">
        <v>35.923000000000002</v>
      </c>
      <c r="I505" s="224"/>
      <c r="J505" s="225">
        <f>ROUND(I505*H505,2)</f>
        <v>0</v>
      </c>
      <c r="K505" s="226"/>
      <c r="L505" s="44"/>
      <c r="M505" s="227" t="s">
        <v>1</v>
      </c>
      <c r="N505" s="228" t="s">
        <v>41</v>
      </c>
      <c r="O505" s="91"/>
      <c r="P505" s="229">
        <f>O505*H505</f>
        <v>0</v>
      </c>
      <c r="Q505" s="229">
        <v>0</v>
      </c>
      <c r="R505" s="229">
        <f>Q505*H505</f>
        <v>0</v>
      </c>
      <c r="S505" s="229">
        <v>0</v>
      </c>
      <c r="T505" s="230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31" t="s">
        <v>240</v>
      </c>
      <c r="AT505" s="231" t="s">
        <v>162</v>
      </c>
      <c r="AU505" s="231" t="s">
        <v>86</v>
      </c>
      <c r="AY505" s="17" t="s">
        <v>160</v>
      </c>
      <c r="BE505" s="232">
        <f>IF(N505="základní",J505,0)</f>
        <v>0</v>
      </c>
      <c r="BF505" s="232">
        <f>IF(N505="snížená",J505,0)</f>
        <v>0</v>
      </c>
      <c r="BG505" s="232">
        <f>IF(N505="zákl. přenesená",J505,0)</f>
        <v>0</v>
      </c>
      <c r="BH505" s="232">
        <f>IF(N505="sníž. přenesená",J505,0)</f>
        <v>0</v>
      </c>
      <c r="BI505" s="232">
        <f>IF(N505="nulová",J505,0)</f>
        <v>0</v>
      </c>
      <c r="BJ505" s="17" t="s">
        <v>84</v>
      </c>
      <c r="BK505" s="232">
        <f>ROUND(I505*H505,2)</f>
        <v>0</v>
      </c>
      <c r="BL505" s="17" t="s">
        <v>240</v>
      </c>
      <c r="BM505" s="231" t="s">
        <v>1055</v>
      </c>
    </row>
    <row r="506" s="2" customFormat="1" ht="14.4" customHeight="1">
      <c r="A506" s="38"/>
      <c r="B506" s="39"/>
      <c r="C506" s="249" t="s">
        <v>1056</v>
      </c>
      <c r="D506" s="249" t="s">
        <v>192</v>
      </c>
      <c r="E506" s="250" t="s">
        <v>1057</v>
      </c>
      <c r="F506" s="251" t="s">
        <v>1058</v>
      </c>
      <c r="G506" s="252" t="s">
        <v>854</v>
      </c>
      <c r="H506" s="253">
        <v>8.8699999999999992</v>
      </c>
      <c r="I506" s="254"/>
      <c r="J506" s="255">
        <f>ROUND(I506*H506,2)</f>
        <v>0</v>
      </c>
      <c r="K506" s="256"/>
      <c r="L506" s="257"/>
      <c r="M506" s="258" t="s">
        <v>1</v>
      </c>
      <c r="N506" s="259" t="s">
        <v>41</v>
      </c>
      <c r="O506" s="91"/>
      <c r="P506" s="229">
        <f>O506*H506</f>
        <v>0</v>
      </c>
      <c r="Q506" s="229">
        <v>0.001</v>
      </c>
      <c r="R506" s="229">
        <f>Q506*H506</f>
        <v>0.0088699999999999994</v>
      </c>
      <c r="S506" s="229">
        <v>0</v>
      </c>
      <c r="T506" s="230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31" t="s">
        <v>322</v>
      </c>
      <c r="AT506" s="231" t="s">
        <v>192</v>
      </c>
      <c r="AU506" s="231" t="s">
        <v>86</v>
      </c>
      <c r="AY506" s="17" t="s">
        <v>160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17" t="s">
        <v>84</v>
      </c>
      <c r="BK506" s="232">
        <f>ROUND(I506*H506,2)</f>
        <v>0</v>
      </c>
      <c r="BL506" s="17" t="s">
        <v>240</v>
      </c>
      <c r="BM506" s="231" t="s">
        <v>1059</v>
      </c>
    </row>
    <row r="507" s="13" customFormat="1">
      <c r="A507" s="13"/>
      <c r="B507" s="233"/>
      <c r="C507" s="234"/>
      <c r="D507" s="235" t="s">
        <v>168</v>
      </c>
      <c r="E507" s="236" t="s">
        <v>1</v>
      </c>
      <c r="F507" s="237" t="s">
        <v>1060</v>
      </c>
      <c r="G507" s="234"/>
      <c r="H507" s="238">
        <v>8.8699999999999992</v>
      </c>
      <c r="I507" s="239"/>
      <c r="J507" s="234"/>
      <c r="K507" s="234"/>
      <c r="L507" s="240"/>
      <c r="M507" s="241"/>
      <c r="N507" s="242"/>
      <c r="O507" s="242"/>
      <c r="P507" s="242"/>
      <c r="Q507" s="242"/>
      <c r="R507" s="242"/>
      <c r="S507" s="242"/>
      <c r="T507" s="24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4" t="s">
        <v>168</v>
      </c>
      <c r="AU507" s="244" t="s">
        <v>86</v>
      </c>
      <c r="AV507" s="13" t="s">
        <v>86</v>
      </c>
      <c r="AW507" s="13" t="s">
        <v>32</v>
      </c>
      <c r="AX507" s="13" t="s">
        <v>84</v>
      </c>
      <c r="AY507" s="244" t="s">
        <v>160</v>
      </c>
    </row>
    <row r="508" s="12" customFormat="1" ht="25.92" customHeight="1">
      <c r="A508" s="12"/>
      <c r="B508" s="203"/>
      <c r="C508" s="204"/>
      <c r="D508" s="205" t="s">
        <v>75</v>
      </c>
      <c r="E508" s="206" t="s">
        <v>192</v>
      </c>
      <c r="F508" s="206" t="s">
        <v>1061</v>
      </c>
      <c r="G508" s="204"/>
      <c r="H508" s="204"/>
      <c r="I508" s="207"/>
      <c r="J508" s="208">
        <f>BK508</f>
        <v>0</v>
      </c>
      <c r="K508" s="204"/>
      <c r="L508" s="209"/>
      <c r="M508" s="210"/>
      <c r="N508" s="211"/>
      <c r="O508" s="211"/>
      <c r="P508" s="212">
        <f>P509</f>
        <v>0</v>
      </c>
      <c r="Q508" s="211"/>
      <c r="R508" s="212">
        <f>R509</f>
        <v>0</v>
      </c>
      <c r="S508" s="211"/>
      <c r="T508" s="213">
        <f>T509</f>
        <v>0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R508" s="214" t="s">
        <v>174</v>
      </c>
      <c r="AT508" s="215" t="s">
        <v>75</v>
      </c>
      <c r="AU508" s="215" t="s">
        <v>76</v>
      </c>
      <c r="AY508" s="214" t="s">
        <v>160</v>
      </c>
      <c r="BK508" s="216">
        <f>BK509</f>
        <v>0</v>
      </c>
    </row>
    <row r="509" s="12" customFormat="1" ht="22.8" customHeight="1">
      <c r="A509" s="12"/>
      <c r="B509" s="203"/>
      <c r="C509" s="204"/>
      <c r="D509" s="205" t="s">
        <v>75</v>
      </c>
      <c r="E509" s="217" t="s">
        <v>1062</v>
      </c>
      <c r="F509" s="217" t="s">
        <v>1063</v>
      </c>
      <c r="G509" s="204"/>
      <c r="H509" s="204"/>
      <c r="I509" s="207"/>
      <c r="J509" s="218">
        <f>BK509</f>
        <v>0</v>
      </c>
      <c r="K509" s="204"/>
      <c r="L509" s="209"/>
      <c r="M509" s="210"/>
      <c r="N509" s="211"/>
      <c r="O509" s="211"/>
      <c r="P509" s="212">
        <f>SUM(P510:P512)</f>
        <v>0</v>
      </c>
      <c r="Q509" s="211"/>
      <c r="R509" s="212">
        <f>SUM(R510:R512)</f>
        <v>0</v>
      </c>
      <c r="S509" s="211"/>
      <c r="T509" s="213">
        <f>SUM(T510:T512)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4" t="s">
        <v>174</v>
      </c>
      <c r="AT509" s="215" t="s">
        <v>75</v>
      </c>
      <c r="AU509" s="215" t="s">
        <v>84</v>
      </c>
      <c r="AY509" s="214" t="s">
        <v>160</v>
      </c>
      <c r="BK509" s="216">
        <f>SUM(BK510:BK512)</f>
        <v>0</v>
      </c>
    </row>
    <row r="510" s="2" customFormat="1" ht="14.4" customHeight="1">
      <c r="A510" s="38"/>
      <c r="B510" s="39"/>
      <c r="C510" s="219" t="s">
        <v>1064</v>
      </c>
      <c r="D510" s="219" t="s">
        <v>162</v>
      </c>
      <c r="E510" s="220" t="s">
        <v>1065</v>
      </c>
      <c r="F510" s="221" t="s">
        <v>1066</v>
      </c>
      <c r="G510" s="222" t="s">
        <v>165</v>
      </c>
      <c r="H510" s="223">
        <v>6</v>
      </c>
      <c r="I510" s="224"/>
      <c r="J510" s="225">
        <f>ROUND(I510*H510,2)</f>
        <v>0</v>
      </c>
      <c r="K510" s="226"/>
      <c r="L510" s="44"/>
      <c r="M510" s="227" t="s">
        <v>1</v>
      </c>
      <c r="N510" s="228" t="s">
        <v>41</v>
      </c>
      <c r="O510" s="91"/>
      <c r="P510" s="229">
        <f>O510*H510</f>
        <v>0</v>
      </c>
      <c r="Q510" s="229">
        <v>0</v>
      </c>
      <c r="R510" s="229">
        <f>Q510*H510</f>
        <v>0</v>
      </c>
      <c r="S510" s="229">
        <v>0</v>
      </c>
      <c r="T510" s="230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31" t="s">
        <v>485</v>
      </c>
      <c r="AT510" s="231" t="s">
        <v>162</v>
      </c>
      <c r="AU510" s="231" t="s">
        <v>86</v>
      </c>
      <c r="AY510" s="17" t="s">
        <v>160</v>
      </c>
      <c r="BE510" s="232">
        <f>IF(N510="základní",J510,0)</f>
        <v>0</v>
      </c>
      <c r="BF510" s="232">
        <f>IF(N510="snížená",J510,0)</f>
        <v>0</v>
      </c>
      <c r="BG510" s="232">
        <f>IF(N510="zákl. přenesená",J510,0)</f>
        <v>0</v>
      </c>
      <c r="BH510" s="232">
        <f>IF(N510="sníž. přenesená",J510,0)</f>
        <v>0</v>
      </c>
      <c r="BI510" s="232">
        <f>IF(N510="nulová",J510,0)</f>
        <v>0</v>
      </c>
      <c r="BJ510" s="17" t="s">
        <v>84</v>
      </c>
      <c r="BK510" s="232">
        <f>ROUND(I510*H510,2)</f>
        <v>0</v>
      </c>
      <c r="BL510" s="17" t="s">
        <v>485</v>
      </c>
      <c r="BM510" s="231" t="s">
        <v>1067</v>
      </c>
    </row>
    <row r="511" s="2" customFormat="1" ht="14.4" customHeight="1">
      <c r="A511" s="38"/>
      <c r="B511" s="39"/>
      <c r="C511" s="249" t="s">
        <v>1068</v>
      </c>
      <c r="D511" s="249" t="s">
        <v>192</v>
      </c>
      <c r="E511" s="250" t="s">
        <v>1069</v>
      </c>
      <c r="F511" s="251" t="s">
        <v>1070</v>
      </c>
      <c r="G511" s="252" t="s">
        <v>165</v>
      </c>
      <c r="H511" s="253">
        <v>6.0599999999999996</v>
      </c>
      <c r="I511" s="254"/>
      <c r="J511" s="255">
        <f>ROUND(I511*H511,2)</f>
        <v>0</v>
      </c>
      <c r="K511" s="256"/>
      <c r="L511" s="257"/>
      <c r="M511" s="258" t="s">
        <v>1</v>
      </c>
      <c r="N511" s="259" t="s">
        <v>41</v>
      </c>
      <c r="O511" s="91"/>
      <c r="P511" s="229">
        <f>O511*H511</f>
        <v>0</v>
      </c>
      <c r="Q511" s="229">
        <v>0</v>
      </c>
      <c r="R511" s="229">
        <f>Q511*H511</f>
        <v>0</v>
      </c>
      <c r="S511" s="229">
        <v>0</v>
      </c>
      <c r="T511" s="230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1" t="s">
        <v>1071</v>
      </c>
      <c r="AT511" s="231" t="s">
        <v>192</v>
      </c>
      <c r="AU511" s="231" t="s">
        <v>86</v>
      </c>
      <c r="AY511" s="17" t="s">
        <v>160</v>
      </c>
      <c r="BE511" s="232">
        <f>IF(N511="základní",J511,0)</f>
        <v>0</v>
      </c>
      <c r="BF511" s="232">
        <f>IF(N511="snížená",J511,0)</f>
        <v>0</v>
      </c>
      <c r="BG511" s="232">
        <f>IF(N511="zákl. přenesená",J511,0)</f>
        <v>0</v>
      </c>
      <c r="BH511" s="232">
        <f>IF(N511="sníž. přenesená",J511,0)</f>
        <v>0</v>
      </c>
      <c r="BI511" s="232">
        <f>IF(N511="nulová",J511,0)</f>
        <v>0</v>
      </c>
      <c r="BJ511" s="17" t="s">
        <v>84</v>
      </c>
      <c r="BK511" s="232">
        <f>ROUND(I511*H511,2)</f>
        <v>0</v>
      </c>
      <c r="BL511" s="17" t="s">
        <v>485</v>
      </c>
      <c r="BM511" s="231" t="s">
        <v>1072</v>
      </c>
    </row>
    <row r="512" s="13" customFormat="1">
      <c r="A512" s="13"/>
      <c r="B512" s="233"/>
      <c r="C512" s="234"/>
      <c r="D512" s="235" t="s">
        <v>168</v>
      </c>
      <c r="E512" s="234"/>
      <c r="F512" s="237" t="s">
        <v>1073</v>
      </c>
      <c r="G512" s="234"/>
      <c r="H512" s="238">
        <v>6.0599999999999996</v>
      </c>
      <c r="I512" s="239"/>
      <c r="J512" s="234"/>
      <c r="K512" s="234"/>
      <c r="L512" s="240"/>
      <c r="M512" s="272"/>
      <c r="N512" s="273"/>
      <c r="O512" s="273"/>
      <c r="P512" s="273"/>
      <c r="Q512" s="273"/>
      <c r="R512" s="273"/>
      <c r="S512" s="273"/>
      <c r="T512" s="27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4" t="s">
        <v>168</v>
      </c>
      <c r="AU512" s="244" t="s">
        <v>86</v>
      </c>
      <c r="AV512" s="13" t="s">
        <v>86</v>
      </c>
      <c r="AW512" s="13" t="s">
        <v>4</v>
      </c>
      <c r="AX512" s="13" t="s">
        <v>84</v>
      </c>
      <c r="AY512" s="244" t="s">
        <v>160</v>
      </c>
    </row>
    <row r="513" s="2" customFormat="1" ht="6.96" customHeight="1">
      <c r="A513" s="38"/>
      <c r="B513" s="66"/>
      <c r="C513" s="67"/>
      <c r="D513" s="67"/>
      <c r="E513" s="67"/>
      <c r="F513" s="67"/>
      <c r="G513" s="67"/>
      <c r="H513" s="67"/>
      <c r="I513" s="67"/>
      <c r="J513" s="67"/>
      <c r="K513" s="67"/>
      <c r="L513" s="44"/>
      <c r="M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</sheetData>
  <sheetProtection sheet="1" autoFilter="0" formatColumns="0" formatRows="0" objects="1" scenarios="1" spinCount="100000" saltValue="ufRmLXx56T8e/G0PoZkq1ScloJcZQu+UBeJMYlIF5FQsC7dDb1tgZKWBafHmklJPvS0HPx3jRvTCl8kUwi+Rzg==" hashValue="+2WbbOR29i6Ol7YDmJdCRKVGSrjX5KUvxZsvDJEyd+p+vR/pBvkn+jdK1skO6P7kNKPsSNgp0SI8sdVz4vVvAg==" algorithmName="SHA-512" password="CC35"/>
  <autoFilter ref="C144:K512"/>
  <mergeCells count="9">
    <mergeCell ref="E7:H7"/>
    <mergeCell ref="E9:H9"/>
    <mergeCell ref="E18:H18"/>
    <mergeCell ref="E27:H27"/>
    <mergeCell ref="E85:H85"/>
    <mergeCell ref="E87:H87"/>
    <mergeCell ref="E135:H135"/>
    <mergeCell ref="E137:H13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1074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ROUND(J140,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ROUND((SUM(BE140:BE560)),  2)</f>
        <v>0</v>
      </c>
      <c r="G33" s="38"/>
      <c r="H33" s="38"/>
      <c r="I33" s="155">
        <v>0.20999999999999999</v>
      </c>
      <c r="J33" s="154">
        <f>ROUND(((SUM(BE140:BE560))*I33),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ROUND((SUM(BF140:BF560)),  2)</f>
        <v>0</v>
      </c>
      <c r="G34" s="38"/>
      <c r="H34" s="38"/>
      <c r="I34" s="155">
        <v>0.14999999999999999</v>
      </c>
      <c r="J34" s="154">
        <f>ROUND(((SUM(BF140:BF560))*I34),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ROUND((SUM(BG140:BG560)),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ROUND((SUM(BH140:BH560)),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ROUND((SUM(BI140:BI560)),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SO_02 - Bioblok - stavební úpravy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J140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J141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117</v>
      </c>
      <c r="E98" s="188"/>
      <c r="F98" s="188"/>
      <c r="G98" s="188"/>
      <c r="H98" s="188"/>
      <c r="I98" s="188"/>
      <c r="J98" s="189">
        <f>J142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118</v>
      </c>
      <c r="E99" s="188"/>
      <c r="F99" s="188"/>
      <c r="G99" s="188"/>
      <c r="H99" s="188"/>
      <c r="I99" s="188"/>
      <c r="J99" s="189">
        <f>J149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119</v>
      </c>
      <c r="E100" s="188"/>
      <c r="F100" s="188"/>
      <c r="G100" s="188"/>
      <c r="H100" s="188"/>
      <c r="I100" s="188"/>
      <c r="J100" s="189">
        <f>J175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120</v>
      </c>
      <c r="E101" s="188"/>
      <c r="F101" s="188"/>
      <c r="G101" s="188"/>
      <c r="H101" s="188"/>
      <c r="I101" s="188"/>
      <c r="J101" s="189">
        <f>J207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121</v>
      </c>
      <c r="E102" s="188"/>
      <c r="F102" s="188"/>
      <c r="G102" s="188"/>
      <c r="H102" s="188"/>
      <c r="I102" s="188"/>
      <c r="J102" s="189">
        <f>J210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122</v>
      </c>
      <c r="E103" s="188"/>
      <c r="F103" s="188"/>
      <c r="G103" s="188"/>
      <c r="H103" s="188"/>
      <c r="I103" s="188"/>
      <c r="J103" s="189">
        <f>J218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123</v>
      </c>
      <c r="E104" s="188"/>
      <c r="F104" s="188"/>
      <c r="G104" s="188"/>
      <c r="H104" s="188"/>
      <c r="I104" s="188"/>
      <c r="J104" s="189">
        <f>J249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124</v>
      </c>
      <c r="E105" s="188"/>
      <c r="F105" s="188"/>
      <c r="G105" s="188"/>
      <c r="H105" s="188"/>
      <c r="I105" s="188"/>
      <c r="J105" s="189">
        <f>J254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125</v>
      </c>
      <c r="E106" s="188"/>
      <c r="F106" s="188"/>
      <c r="G106" s="188"/>
      <c r="H106" s="188"/>
      <c r="I106" s="188"/>
      <c r="J106" s="189">
        <f>J370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79"/>
      <c r="C107" s="180"/>
      <c r="D107" s="181" t="s">
        <v>126</v>
      </c>
      <c r="E107" s="182"/>
      <c r="F107" s="182"/>
      <c r="G107" s="182"/>
      <c r="H107" s="182"/>
      <c r="I107" s="182"/>
      <c r="J107" s="183">
        <f>J376</f>
        <v>0</v>
      </c>
      <c r="K107" s="180"/>
      <c r="L107" s="18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85"/>
      <c r="C108" s="186"/>
      <c r="D108" s="187" t="s">
        <v>1075</v>
      </c>
      <c r="E108" s="188"/>
      <c r="F108" s="188"/>
      <c r="G108" s="188"/>
      <c r="H108" s="188"/>
      <c r="I108" s="188"/>
      <c r="J108" s="189">
        <f>J377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1076</v>
      </c>
      <c r="E109" s="188"/>
      <c r="F109" s="188"/>
      <c r="G109" s="188"/>
      <c r="H109" s="188"/>
      <c r="I109" s="188"/>
      <c r="J109" s="189">
        <f>J391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133</v>
      </c>
      <c r="E110" s="188"/>
      <c r="F110" s="188"/>
      <c r="G110" s="188"/>
      <c r="H110" s="188"/>
      <c r="I110" s="188"/>
      <c r="J110" s="189">
        <f>J399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134</v>
      </c>
      <c r="E111" s="188"/>
      <c r="F111" s="188"/>
      <c r="G111" s="188"/>
      <c r="H111" s="188"/>
      <c r="I111" s="188"/>
      <c r="J111" s="189">
        <f>J414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135</v>
      </c>
      <c r="E112" s="188"/>
      <c r="F112" s="188"/>
      <c r="G112" s="188"/>
      <c r="H112" s="188"/>
      <c r="I112" s="188"/>
      <c r="J112" s="189">
        <f>J436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136</v>
      </c>
      <c r="E113" s="188"/>
      <c r="F113" s="188"/>
      <c r="G113" s="188"/>
      <c r="H113" s="188"/>
      <c r="I113" s="188"/>
      <c r="J113" s="189">
        <f>J465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138</v>
      </c>
      <c r="E114" s="188"/>
      <c r="F114" s="188"/>
      <c r="G114" s="188"/>
      <c r="H114" s="188"/>
      <c r="I114" s="188"/>
      <c r="J114" s="189">
        <f>J503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139</v>
      </c>
      <c r="E115" s="188"/>
      <c r="F115" s="188"/>
      <c r="G115" s="188"/>
      <c r="H115" s="188"/>
      <c r="I115" s="188"/>
      <c r="J115" s="189">
        <f>J513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5"/>
      <c r="C116" s="186"/>
      <c r="D116" s="187" t="s">
        <v>140</v>
      </c>
      <c r="E116" s="188"/>
      <c r="F116" s="188"/>
      <c r="G116" s="188"/>
      <c r="H116" s="188"/>
      <c r="I116" s="188"/>
      <c r="J116" s="189">
        <f>J522</f>
        <v>0</v>
      </c>
      <c r="K116" s="186"/>
      <c r="L116" s="19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5"/>
      <c r="C117" s="186"/>
      <c r="D117" s="187" t="s">
        <v>141</v>
      </c>
      <c r="E117" s="188"/>
      <c r="F117" s="188"/>
      <c r="G117" s="188"/>
      <c r="H117" s="188"/>
      <c r="I117" s="188"/>
      <c r="J117" s="189">
        <f>J530</f>
        <v>0</v>
      </c>
      <c r="K117" s="186"/>
      <c r="L117" s="19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5"/>
      <c r="C118" s="186"/>
      <c r="D118" s="187" t="s">
        <v>142</v>
      </c>
      <c r="E118" s="188"/>
      <c r="F118" s="188"/>
      <c r="G118" s="188"/>
      <c r="H118" s="188"/>
      <c r="I118" s="188"/>
      <c r="J118" s="189">
        <f>J543</f>
        <v>0</v>
      </c>
      <c r="K118" s="186"/>
      <c r="L118" s="19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79"/>
      <c r="C119" s="180"/>
      <c r="D119" s="181" t="s">
        <v>143</v>
      </c>
      <c r="E119" s="182"/>
      <c r="F119" s="182"/>
      <c r="G119" s="182"/>
      <c r="H119" s="182"/>
      <c r="I119" s="182"/>
      <c r="J119" s="183">
        <f>J556</f>
        <v>0</v>
      </c>
      <c r="K119" s="180"/>
      <c r="L119" s="184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85"/>
      <c r="C120" s="186"/>
      <c r="D120" s="187" t="s">
        <v>144</v>
      </c>
      <c r="E120" s="188"/>
      <c r="F120" s="188"/>
      <c r="G120" s="188"/>
      <c r="H120" s="188"/>
      <c r="I120" s="188"/>
      <c r="J120" s="189">
        <f>J557</f>
        <v>0</v>
      </c>
      <c r="K120" s="186"/>
      <c r="L120" s="19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8"/>
      <c r="C126" s="69"/>
      <c r="D126" s="69"/>
      <c r="E126" s="69"/>
      <c r="F126" s="69"/>
      <c r="G126" s="69"/>
      <c r="H126" s="69"/>
      <c r="I126" s="69"/>
      <c r="J126" s="69"/>
      <c r="K126" s="69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145</v>
      </c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40"/>
      <c r="D130" s="40"/>
      <c r="E130" s="174" t="str">
        <f>E7</f>
        <v>Intenzifikace a zkapacitnění ČOV Klášterec nad Orlicí</v>
      </c>
      <c r="F130" s="32"/>
      <c r="G130" s="32"/>
      <c r="H130" s="32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109</v>
      </c>
      <c r="D131" s="40"/>
      <c r="E131" s="40"/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40"/>
      <c r="D132" s="40"/>
      <c r="E132" s="76" t="str">
        <f>E9</f>
        <v>SO_02 - Bioblok - stavební úpravy</v>
      </c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6.96" customHeight="1">
      <c r="A133" s="38"/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2" customHeight="1">
      <c r="A134" s="38"/>
      <c r="B134" s="39"/>
      <c r="C134" s="32" t="s">
        <v>20</v>
      </c>
      <c r="D134" s="40"/>
      <c r="E134" s="40"/>
      <c r="F134" s="27" t="str">
        <f>F12</f>
        <v xml:space="preserve"> </v>
      </c>
      <c r="G134" s="40"/>
      <c r="H134" s="40"/>
      <c r="I134" s="32" t="s">
        <v>22</v>
      </c>
      <c r="J134" s="79" t="str">
        <f>IF(J12="","",J12)</f>
        <v>17. 5. 2021</v>
      </c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5.15" customHeight="1">
      <c r="A136" s="38"/>
      <c r="B136" s="39"/>
      <c r="C136" s="32" t="s">
        <v>24</v>
      </c>
      <c r="D136" s="40"/>
      <c r="E136" s="40"/>
      <c r="F136" s="27" t="str">
        <f>E15</f>
        <v xml:space="preserve"> </v>
      </c>
      <c r="G136" s="40"/>
      <c r="H136" s="40"/>
      <c r="I136" s="32" t="s">
        <v>30</v>
      </c>
      <c r="J136" s="36" t="str">
        <f>E21</f>
        <v>Ing. Jiří Forejtek</v>
      </c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25.65" customHeight="1">
      <c r="A137" s="38"/>
      <c r="B137" s="39"/>
      <c r="C137" s="32" t="s">
        <v>28</v>
      </c>
      <c r="D137" s="40"/>
      <c r="E137" s="40"/>
      <c r="F137" s="27" t="str">
        <f>IF(E18="","",E18)</f>
        <v>Vyplň údaj</v>
      </c>
      <c r="G137" s="40"/>
      <c r="H137" s="40"/>
      <c r="I137" s="32" t="s">
        <v>33</v>
      </c>
      <c r="J137" s="36" t="str">
        <f>E24</f>
        <v>VIS s.r.o. Hradec Králové, Dita Paštová</v>
      </c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0.32" customHeight="1">
      <c r="A138" s="38"/>
      <c r="B138" s="39"/>
      <c r="C138" s="40"/>
      <c r="D138" s="40"/>
      <c r="E138" s="40"/>
      <c r="F138" s="40"/>
      <c r="G138" s="40"/>
      <c r="H138" s="40"/>
      <c r="I138" s="40"/>
      <c r="J138" s="40"/>
      <c r="K138" s="40"/>
      <c r="L138" s="63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11" customFormat="1" ht="29.28" customHeight="1">
      <c r="A139" s="191"/>
      <c r="B139" s="192"/>
      <c r="C139" s="193" t="s">
        <v>146</v>
      </c>
      <c r="D139" s="194" t="s">
        <v>61</v>
      </c>
      <c r="E139" s="194" t="s">
        <v>57</v>
      </c>
      <c r="F139" s="194" t="s">
        <v>58</v>
      </c>
      <c r="G139" s="194" t="s">
        <v>147</v>
      </c>
      <c r="H139" s="194" t="s">
        <v>148</v>
      </c>
      <c r="I139" s="194" t="s">
        <v>149</v>
      </c>
      <c r="J139" s="195" t="s">
        <v>113</v>
      </c>
      <c r="K139" s="196" t="s">
        <v>150</v>
      </c>
      <c r="L139" s="197"/>
      <c r="M139" s="100" t="s">
        <v>1</v>
      </c>
      <c r="N139" s="101" t="s">
        <v>40</v>
      </c>
      <c r="O139" s="101" t="s">
        <v>151</v>
      </c>
      <c r="P139" s="101" t="s">
        <v>152</v>
      </c>
      <c r="Q139" s="101" t="s">
        <v>153</v>
      </c>
      <c r="R139" s="101" t="s">
        <v>154</v>
      </c>
      <c r="S139" s="101" t="s">
        <v>155</v>
      </c>
      <c r="T139" s="102" t="s">
        <v>156</v>
      </c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91"/>
      <c r="AE139" s="191"/>
    </row>
    <row r="140" s="2" customFormat="1" ht="22.8" customHeight="1">
      <c r="A140" s="38"/>
      <c r="B140" s="39"/>
      <c r="C140" s="107" t="s">
        <v>157</v>
      </c>
      <c r="D140" s="40"/>
      <c r="E140" s="40"/>
      <c r="F140" s="40"/>
      <c r="G140" s="40"/>
      <c r="H140" s="40"/>
      <c r="I140" s="40"/>
      <c r="J140" s="198">
        <f>BK140</f>
        <v>0</v>
      </c>
      <c r="K140" s="40"/>
      <c r="L140" s="44"/>
      <c r="M140" s="103"/>
      <c r="N140" s="199"/>
      <c r="O140" s="104"/>
      <c r="P140" s="200">
        <f>P141+P376+P556</f>
        <v>0</v>
      </c>
      <c r="Q140" s="104"/>
      <c r="R140" s="200">
        <f>R141+R376+R556</f>
        <v>214.48809980000004</v>
      </c>
      <c r="S140" s="104"/>
      <c r="T140" s="201">
        <f>T141+T376+T556</f>
        <v>119.053534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75</v>
      </c>
      <c r="AU140" s="17" t="s">
        <v>115</v>
      </c>
      <c r="BK140" s="202">
        <f>BK141+BK376+BK556</f>
        <v>0</v>
      </c>
    </row>
    <row r="141" s="12" customFormat="1" ht="25.92" customHeight="1">
      <c r="A141" s="12"/>
      <c r="B141" s="203"/>
      <c r="C141" s="204"/>
      <c r="D141" s="205" t="s">
        <v>75</v>
      </c>
      <c r="E141" s="206" t="s">
        <v>158</v>
      </c>
      <c r="F141" s="206" t="s">
        <v>159</v>
      </c>
      <c r="G141" s="204"/>
      <c r="H141" s="204"/>
      <c r="I141" s="207"/>
      <c r="J141" s="208">
        <f>BK141</f>
        <v>0</v>
      </c>
      <c r="K141" s="204"/>
      <c r="L141" s="209"/>
      <c r="M141" s="210"/>
      <c r="N141" s="211"/>
      <c r="O141" s="211"/>
      <c r="P141" s="212">
        <f>P142+P149+P175+P207+P210+P218+P249+P254+P370</f>
        <v>0</v>
      </c>
      <c r="Q141" s="211"/>
      <c r="R141" s="212">
        <f>R142+R149+R175+R207+R210+R218+R249+R254+R370</f>
        <v>207.30964652000003</v>
      </c>
      <c r="S141" s="211"/>
      <c r="T141" s="213">
        <f>T142+T149+T175+T207+T210+T218+T249+T254+T370</f>
        <v>111.883785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4" t="s">
        <v>84</v>
      </c>
      <c r="AT141" s="215" t="s">
        <v>75</v>
      </c>
      <c r="AU141" s="215" t="s">
        <v>76</v>
      </c>
      <c r="AY141" s="214" t="s">
        <v>160</v>
      </c>
      <c r="BK141" s="216">
        <f>BK142+BK149+BK175+BK207+BK210+BK218+BK249+BK254+BK370</f>
        <v>0</v>
      </c>
    </row>
    <row r="142" s="12" customFormat="1" ht="22.8" customHeight="1">
      <c r="A142" s="12"/>
      <c r="B142" s="203"/>
      <c r="C142" s="204"/>
      <c r="D142" s="205" t="s">
        <v>75</v>
      </c>
      <c r="E142" s="217" t="s">
        <v>84</v>
      </c>
      <c r="F142" s="217" t="s">
        <v>161</v>
      </c>
      <c r="G142" s="204"/>
      <c r="H142" s="204"/>
      <c r="I142" s="207"/>
      <c r="J142" s="218">
        <f>BK142</f>
        <v>0</v>
      </c>
      <c r="K142" s="204"/>
      <c r="L142" s="209"/>
      <c r="M142" s="210"/>
      <c r="N142" s="211"/>
      <c r="O142" s="211"/>
      <c r="P142" s="212">
        <f>SUM(P143:P148)</f>
        <v>0</v>
      </c>
      <c r="Q142" s="211"/>
      <c r="R142" s="212">
        <f>SUM(R143:R148)</f>
        <v>0</v>
      </c>
      <c r="S142" s="211"/>
      <c r="T142" s="213">
        <f>SUM(T143:T148)</f>
        <v>6.1837499999999999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4" t="s">
        <v>84</v>
      </c>
      <c r="AT142" s="215" t="s">
        <v>75</v>
      </c>
      <c r="AU142" s="215" t="s">
        <v>84</v>
      </c>
      <c r="AY142" s="214" t="s">
        <v>160</v>
      </c>
      <c r="BK142" s="216">
        <f>SUM(BK143:BK148)</f>
        <v>0</v>
      </c>
    </row>
    <row r="143" s="2" customFormat="1" ht="14.4" customHeight="1">
      <c r="A143" s="38"/>
      <c r="B143" s="39"/>
      <c r="C143" s="219" t="s">
        <v>84</v>
      </c>
      <c r="D143" s="219" t="s">
        <v>162</v>
      </c>
      <c r="E143" s="220" t="s">
        <v>163</v>
      </c>
      <c r="F143" s="221" t="s">
        <v>164</v>
      </c>
      <c r="G143" s="222" t="s">
        <v>165</v>
      </c>
      <c r="H143" s="223">
        <v>24.25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41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0.255</v>
      </c>
      <c r="T143" s="230">
        <f>S143*H143</f>
        <v>6.1837499999999999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166</v>
      </c>
      <c r="AT143" s="231" t="s">
        <v>162</v>
      </c>
      <c r="AU143" s="231" t="s">
        <v>86</v>
      </c>
      <c r="AY143" s="17" t="s">
        <v>160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84</v>
      </c>
      <c r="BK143" s="232">
        <f>ROUND(I143*H143,2)</f>
        <v>0</v>
      </c>
      <c r="BL143" s="17" t="s">
        <v>166</v>
      </c>
      <c r="BM143" s="231" t="s">
        <v>1077</v>
      </c>
    </row>
    <row r="144" s="13" customFormat="1">
      <c r="A144" s="13"/>
      <c r="B144" s="233"/>
      <c r="C144" s="234"/>
      <c r="D144" s="235" t="s">
        <v>168</v>
      </c>
      <c r="E144" s="236" t="s">
        <v>1</v>
      </c>
      <c r="F144" s="237" t="s">
        <v>1078</v>
      </c>
      <c r="G144" s="234"/>
      <c r="H144" s="238">
        <v>17.5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168</v>
      </c>
      <c r="AU144" s="244" t="s">
        <v>86</v>
      </c>
      <c r="AV144" s="13" t="s">
        <v>86</v>
      </c>
      <c r="AW144" s="13" t="s">
        <v>32</v>
      </c>
      <c r="AX144" s="13" t="s">
        <v>76</v>
      </c>
      <c r="AY144" s="244" t="s">
        <v>160</v>
      </c>
    </row>
    <row r="145" s="13" customFormat="1">
      <c r="A145" s="13"/>
      <c r="B145" s="233"/>
      <c r="C145" s="234"/>
      <c r="D145" s="235" t="s">
        <v>168</v>
      </c>
      <c r="E145" s="236" t="s">
        <v>1</v>
      </c>
      <c r="F145" s="237" t="s">
        <v>1079</v>
      </c>
      <c r="G145" s="234"/>
      <c r="H145" s="238">
        <v>6.75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168</v>
      </c>
      <c r="AU145" s="244" t="s">
        <v>86</v>
      </c>
      <c r="AV145" s="13" t="s">
        <v>86</v>
      </c>
      <c r="AW145" s="13" t="s">
        <v>32</v>
      </c>
      <c r="AX145" s="13" t="s">
        <v>76</v>
      </c>
      <c r="AY145" s="244" t="s">
        <v>160</v>
      </c>
    </row>
    <row r="146" s="14" customFormat="1">
      <c r="A146" s="14"/>
      <c r="B146" s="260"/>
      <c r="C146" s="261"/>
      <c r="D146" s="235" t="s">
        <v>168</v>
      </c>
      <c r="E146" s="262" t="s">
        <v>1</v>
      </c>
      <c r="F146" s="263" t="s">
        <v>280</v>
      </c>
      <c r="G146" s="261"/>
      <c r="H146" s="264">
        <v>24.25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168</v>
      </c>
      <c r="AU146" s="270" t="s">
        <v>86</v>
      </c>
      <c r="AV146" s="14" t="s">
        <v>166</v>
      </c>
      <c r="AW146" s="14" t="s">
        <v>32</v>
      </c>
      <c r="AX146" s="14" t="s">
        <v>84</v>
      </c>
      <c r="AY146" s="270" t="s">
        <v>160</v>
      </c>
    </row>
    <row r="147" s="2" customFormat="1" ht="14.4" customHeight="1">
      <c r="A147" s="38"/>
      <c r="B147" s="39"/>
      <c r="C147" s="219" t="s">
        <v>86</v>
      </c>
      <c r="D147" s="219" t="s">
        <v>162</v>
      </c>
      <c r="E147" s="220" t="s">
        <v>1080</v>
      </c>
      <c r="F147" s="221" t="s">
        <v>1081</v>
      </c>
      <c r="G147" s="222" t="s">
        <v>165</v>
      </c>
      <c r="H147" s="223">
        <v>19.440000000000001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41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166</v>
      </c>
      <c r="AT147" s="231" t="s">
        <v>162</v>
      </c>
      <c r="AU147" s="231" t="s">
        <v>86</v>
      </c>
      <c r="AY147" s="17" t="s">
        <v>160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84</v>
      </c>
      <c r="BK147" s="232">
        <f>ROUND(I147*H147,2)</f>
        <v>0</v>
      </c>
      <c r="BL147" s="17" t="s">
        <v>166</v>
      </c>
      <c r="BM147" s="231" t="s">
        <v>1082</v>
      </c>
    </row>
    <row r="148" s="13" customFormat="1">
      <c r="A148" s="13"/>
      <c r="B148" s="233"/>
      <c r="C148" s="234"/>
      <c r="D148" s="235" t="s">
        <v>168</v>
      </c>
      <c r="E148" s="236" t="s">
        <v>1</v>
      </c>
      <c r="F148" s="237" t="s">
        <v>1083</v>
      </c>
      <c r="G148" s="234"/>
      <c r="H148" s="238">
        <v>19.440000000000001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168</v>
      </c>
      <c r="AU148" s="244" t="s">
        <v>86</v>
      </c>
      <c r="AV148" s="13" t="s">
        <v>86</v>
      </c>
      <c r="AW148" s="13" t="s">
        <v>32</v>
      </c>
      <c r="AX148" s="13" t="s">
        <v>84</v>
      </c>
      <c r="AY148" s="244" t="s">
        <v>160</v>
      </c>
    </row>
    <row r="149" s="12" customFormat="1" ht="22.8" customHeight="1">
      <c r="A149" s="12"/>
      <c r="B149" s="203"/>
      <c r="C149" s="204"/>
      <c r="D149" s="205" t="s">
        <v>75</v>
      </c>
      <c r="E149" s="217" t="s">
        <v>86</v>
      </c>
      <c r="F149" s="217" t="s">
        <v>199</v>
      </c>
      <c r="G149" s="204"/>
      <c r="H149" s="204"/>
      <c r="I149" s="207"/>
      <c r="J149" s="218">
        <f>BK149</f>
        <v>0</v>
      </c>
      <c r="K149" s="204"/>
      <c r="L149" s="209"/>
      <c r="M149" s="210"/>
      <c r="N149" s="211"/>
      <c r="O149" s="211"/>
      <c r="P149" s="212">
        <f>SUM(P150:P174)</f>
        <v>0</v>
      </c>
      <c r="Q149" s="211"/>
      <c r="R149" s="212">
        <f>SUM(R150:R174)</f>
        <v>58.037634410000003</v>
      </c>
      <c r="S149" s="211"/>
      <c r="T149" s="213">
        <f>SUM(T150:T174)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4" t="s">
        <v>84</v>
      </c>
      <c r="AT149" s="215" t="s">
        <v>75</v>
      </c>
      <c r="AU149" s="215" t="s">
        <v>84</v>
      </c>
      <c r="AY149" s="214" t="s">
        <v>160</v>
      </c>
      <c r="BK149" s="216">
        <f>SUM(BK150:BK174)</f>
        <v>0</v>
      </c>
    </row>
    <row r="150" s="2" customFormat="1" ht="14.4" customHeight="1">
      <c r="A150" s="38"/>
      <c r="B150" s="39"/>
      <c r="C150" s="219" t="s">
        <v>174</v>
      </c>
      <c r="D150" s="219" t="s">
        <v>162</v>
      </c>
      <c r="E150" s="220" t="s">
        <v>1084</v>
      </c>
      <c r="F150" s="221" t="s">
        <v>1085</v>
      </c>
      <c r="G150" s="222" t="s">
        <v>248</v>
      </c>
      <c r="H150" s="223">
        <v>76</v>
      </c>
      <c r="I150" s="224"/>
      <c r="J150" s="225">
        <f>ROUND(I150*H150,2)</f>
        <v>0</v>
      </c>
      <c r="K150" s="226"/>
      <c r="L150" s="44"/>
      <c r="M150" s="227" t="s">
        <v>1</v>
      </c>
      <c r="N150" s="228" t="s">
        <v>41</v>
      </c>
      <c r="O150" s="91"/>
      <c r="P150" s="229">
        <f>O150*H150</f>
        <v>0</v>
      </c>
      <c r="Q150" s="229">
        <v>0.00013999999999999999</v>
      </c>
      <c r="R150" s="229">
        <f>Q150*H150</f>
        <v>0.010639999999999998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166</v>
      </c>
      <c r="AT150" s="231" t="s">
        <v>162</v>
      </c>
      <c r="AU150" s="231" t="s">
        <v>86</v>
      </c>
      <c r="AY150" s="17" t="s">
        <v>160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84</v>
      </c>
      <c r="BK150" s="232">
        <f>ROUND(I150*H150,2)</f>
        <v>0</v>
      </c>
      <c r="BL150" s="17" t="s">
        <v>166</v>
      </c>
      <c r="BM150" s="231" t="s">
        <v>1086</v>
      </c>
    </row>
    <row r="151" s="13" customFormat="1">
      <c r="A151" s="13"/>
      <c r="B151" s="233"/>
      <c r="C151" s="234"/>
      <c r="D151" s="235" t="s">
        <v>168</v>
      </c>
      <c r="E151" s="236" t="s">
        <v>1</v>
      </c>
      <c r="F151" s="237" t="s">
        <v>1087</v>
      </c>
      <c r="G151" s="234"/>
      <c r="H151" s="238">
        <v>76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168</v>
      </c>
      <c r="AU151" s="244" t="s">
        <v>86</v>
      </c>
      <c r="AV151" s="13" t="s">
        <v>86</v>
      </c>
      <c r="AW151" s="13" t="s">
        <v>32</v>
      </c>
      <c r="AX151" s="13" t="s">
        <v>84</v>
      </c>
      <c r="AY151" s="244" t="s">
        <v>160</v>
      </c>
    </row>
    <row r="152" s="2" customFormat="1" ht="14.4" customHeight="1">
      <c r="A152" s="38"/>
      <c r="B152" s="39"/>
      <c r="C152" s="219" t="s">
        <v>166</v>
      </c>
      <c r="D152" s="219" t="s">
        <v>162</v>
      </c>
      <c r="E152" s="220" t="s">
        <v>201</v>
      </c>
      <c r="F152" s="221" t="s">
        <v>202</v>
      </c>
      <c r="G152" s="222" t="s">
        <v>177</v>
      </c>
      <c r="H152" s="223">
        <v>2.9660000000000002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41</v>
      </c>
      <c r="O152" s="91"/>
      <c r="P152" s="229">
        <f>O152*H152</f>
        <v>0</v>
      </c>
      <c r="Q152" s="229">
        <v>1.98</v>
      </c>
      <c r="R152" s="229">
        <f>Q152*H152</f>
        <v>5.8726799999999999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166</v>
      </c>
      <c r="AT152" s="231" t="s">
        <v>162</v>
      </c>
      <c r="AU152" s="231" t="s">
        <v>86</v>
      </c>
      <c r="AY152" s="17" t="s">
        <v>160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84</v>
      </c>
      <c r="BK152" s="232">
        <f>ROUND(I152*H152,2)</f>
        <v>0</v>
      </c>
      <c r="BL152" s="17" t="s">
        <v>166</v>
      </c>
      <c r="BM152" s="231" t="s">
        <v>203</v>
      </c>
    </row>
    <row r="153" s="13" customFormat="1">
      <c r="A153" s="13"/>
      <c r="B153" s="233"/>
      <c r="C153" s="234"/>
      <c r="D153" s="235" t="s">
        <v>168</v>
      </c>
      <c r="E153" s="236" t="s">
        <v>1</v>
      </c>
      <c r="F153" s="237" t="s">
        <v>1088</v>
      </c>
      <c r="G153" s="234"/>
      <c r="H153" s="238">
        <v>0.050000000000000003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168</v>
      </c>
      <c r="AU153" s="244" t="s">
        <v>86</v>
      </c>
      <c r="AV153" s="13" t="s">
        <v>86</v>
      </c>
      <c r="AW153" s="13" t="s">
        <v>32</v>
      </c>
      <c r="AX153" s="13" t="s">
        <v>76</v>
      </c>
      <c r="AY153" s="244" t="s">
        <v>160</v>
      </c>
    </row>
    <row r="154" s="13" customFormat="1">
      <c r="A154" s="13"/>
      <c r="B154" s="233"/>
      <c r="C154" s="234"/>
      <c r="D154" s="235" t="s">
        <v>168</v>
      </c>
      <c r="E154" s="236" t="s">
        <v>1</v>
      </c>
      <c r="F154" s="237" t="s">
        <v>1089</v>
      </c>
      <c r="G154" s="234"/>
      <c r="H154" s="238">
        <v>2.9159999999999999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168</v>
      </c>
      <c r="AU154" s="244" t="s">
        <v>86</v>
      </c>
      <c r="AV154" s="13" t="s">
        <v>86</v>
      </c>
      <c r="AW154" s="13" t="s">
        <v>32</v>
      </c>
      <c r="AX154" s="13" t="s">
        <v>76</v>
      </c>
      <c r="AY154" s="244" t="s">
        <v>160</v>
      </c>
    </row>
    <row r="155" s="14" customFormat="1">
      <c r="A155" s="14"/>
      <c r="B155" s="260"/>
      <c r="C155" s="261"/>
      <c r="D155" s="235" t="s">
        <v>168</v>
      </c>
      <c r="E155" s="262" t="s">
        <v>1</v>
      </c>
      <c r="F155" s="263" t="s">
        <v>280</v>
      </c>
      <c r="G155" s="261"/>
      <c r="H155" s="264">
        <v>2.9660000000000002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168</v>
      </c>
      <c r="AU155" s="270" t="s">
        <v>86</v>
      </c>
      <c r="AV155" s="14" t="s">
        <v>166</v>
      </c>
      <c r="AW155" s="14" t="s">
        <v>32</v>
      </c>
      <c r="AX155" s="14" t="s">
        <v>84</v>
      </c>
      <c r="AY155" s="270" t="s">
        <v>160</v>
      </c>
    </row>
    <row r="156" s="2" customFormat="1" ht="14.4" customHeight="1">
      <c r="A156" s="38"/>
      <c r="B156" s="39"/>
      <c r="C156" s="219" t="s">
        <v>186</v>
      </c>
      <c r="D156" s="219" t="s">
        <v>162</v>
      </c>
      <c r="E156" s="220" t="s">
        <v>1090</v>
      </c>
      <c r="F156" s="221" t="s">
        <v>1091</v>
      </c>
      <c r="G156" s="222" t="s">
        <v>177</v>
      </c>
      <c r="H156" s="223">
        <v>2.9159999999999999</v>
      </c>
      <c r="I156" s="224"/>
      <c r="J156" s="225">
        <f>ROUND(I156*H156,2)</f>
        <v>0</v>
      </c>
      <c r="K156" s="226"/>
      <c r="L156" s="44"/>
      <c r="M156" s="227" t="s">
        <v>1</v>
      </c>
      <c r="N156" s="228" t="s">
        <v>41</v>
      </c>
      <c r="O156" s="91"/>
      <c r="P156" s="229">
        <f>O156*H156</f>
        <v>0</v>
      </c>
      <c r="Q156" s="229">
        <v>2.45329</v>
      </c>
      <c r="R156" s="229">
        <f>Q156*H156</f>
        <v>7.15379364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166</v>
      </c>
      <c r="AT156" s="231" t="s">
        <v>162</v>
      </c>
      <c r="AU156" s="231" t="s">
        <v>86</v>
      </c>
      <c r="AY156" s="17" t="s">
        <v>160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84</v>
      </c>
      <c r="BK156" s="232">
        <f>ROUND(I156*H156,2)</f>
        <v>0</v>
      </c>
      <c r="BL156" s="17" t="s">
        <v>166</v>
      </c>
      <c r="BM156" s="231" t="s">
        <v>1092</v>
      </c>
    </row>
    <row r="157" s="13" customFormat="1">
      <c r="A157" s="13"/>
      <c r="B157" s="233"/>
      <c r="C157" s="234"/>
      <c r="D157" s="235" t="s">
        <v>168</v>
      </c>
      <c r="E157" s="236" t="s">
        <v>1</v>
      </c>
      <c r="F157" s="237" t="s">
        <v>1089</v>
      </c>
      <c r="G157" s="234"/>
      <c r="H157" s="238">
        <v>2.9159999999999999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168</v>
      </c>
      <c r="AU157" s="244" t="s">
        <v>86</v>
      </c>
      <c r="AV157" s="13" t="s">
        <v>86</v>
      </c>
      <c r="AW157" s="13" t="s">
        <v>32</v>
      </c>
      <c r="AX157" s="13" t="s">
        <v>84</v>
      </c>
      <c r="AY157" s="244" t="s">
        <v>160</v>
      </c>
    </row>
    <row r="158" s="2" customFormat="1" ht="14.4" customHeight="1">
      <c r="A158" s="38"/>
      <c r="B158" s="39"/>
      <c r="C158" s="219" t="s">
        <v>191</v>
      </c>
      <c r="D158" s="219" t="s">
        <v>162</v>
      </c>
      <c r="E158" s="220" t="s">
        <v>1093</v>
      </c>
      <c r="F158" s="221" t="s">
        <v>1094</v>
      </c>
      <c r="G158" s="222" t="s">
        <v>177</v>
      </c>
      <c r="H158" s="223">
        <v>9.6129999999999995</v>
      </c>
      <c r="I158" s="224"/>
      <c r="J158" s="225">
        <f>ROUND(I158*H158,2)</f>
        <v>0</v>
      </c>
      <c r="K158" s="226"/>
      <c r="L158" s="44"/>
      <c r="M158" s="227" t="s">
        <v>1</v>
      </c>
      <c r="N158" s="228" t="s">
        <v>41</v>
      </c>
      <c r="O158" s="91"/>
      <c r="P158" s="229">
        <f>O158*H158</f>
        <v>0</v>
      </c>
      <c r="Q158" s="229">
        <v>2.45329</v>
      </c>
      <c r="R158" s="229">
        <f>Q158*H158</f>
        <v>23.583476769999997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166</v>
      </c>
      <c r="AT158" s="231" t="s">
        <v>162</v>
      </c>
      <c r="AU158" s="231" t="s">
        <v>86</v>
      </c>
      <c r="AY158" s="17" t="s">
        <v>160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84</v>
      </c>
      <c r="BK158" s="232">
        <f>ROUND(I158*H158,2)</f>
        <v>0</v>
      </c>
      <c r="BL158" s="17" t="s">
        <v>166</v>
      </c>
      <c r="BM158" s="231" t="s">
        <v>1095</v>
      </c>
    </row>
    <row r="159" s="13" customFormat="1">
      <c r="A159" s="13"/>
      <c r="B159" s="233"/>
      <c r="C159" s="234"/>
      <c r="D159" s="235" t="s">
        <v>168</v>
      </c>
      <c r="E159" s="236" t="s">
        <v>1</v>
      </c>
      <c r="F159" s="237" t="s">
        <v>1096</v>
      </c>
      <c r="G159" s="234"/>
      <c r="H159" s="238">
        <v>11.664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168</v>
      </c>
      <c r="AU159" s="244" t="s">
        <v>86</v>
      </c>
      <c r="AV159" s="13" t="s">
        <v>86</v>
      </c>
      <c r="AW159" s="13" t="s">
        <v>32</v>
      </c>
      <c r="AX159" s="13" t="s">
        <v>76</v>
      </c>
      <c r="AY159" s="244" t="s">
        <v>160</v>
      </c>
    </row>
    <row r="160" s="13" customFormat="1">
      <c r="A160" s="13"/>
      <c r="B160" s="233"/>
      <c r="C160" s="234"/>
      <c r="D160" s="235" t="s">
        <v>168</v>
      </c>
      <c r="E160" s="236" t="s">
        <v>1</v>
      </c>
      <c r="F160" s="237" t="s">
        <v>1097</v>
      </c>
      <c r="G160" s="234"/>
      <c r="H160" s="238">
        <v>-1.242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168</v>
      </c>
      <c r="AU160" s="244" t="s">
        <v>86</v>
      </c>
      <c r="AV160" s="13" t="s">
        <v>86</v>
      </c>
      <c r="AW160" s="13" t="s">
        <v>32</v>
      </c>
      <c r="AX160" s="13" t="s">
        <v>76</v>
      </c>
      <c r="AY160" s="244" t="s">
        <v>160</v>
      </c>
    </row>
    <row r="161" s="13" customFormat="1">
      <c r="A161" s="13"/>
      <c r="B161" s="233"/>
      <c r="C161" s="234"/>
      <c r="D161" s="235" t="s">
        <v>168</v>
      </c>
      <c r="E161" s="236" t="s">
        <v>1</v>
      </c>
      <c r="F161" s="237" t="s">
        <v>1098</v>
      </c>
      <c r="G161" s="234"/>
      <c r="H161" s="238">
        <v>-0.80900000000000005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168</v>
      </c>
      <c r="AU161" s="244" t="s">
        <v>86</v>
      </c>
      <c r="AV161" s="13" t="s">
        <v>86</v>
      </c>
      <c r="AW161" s="13" t="s">
        <v>32</v>
      </c>
      <c r="AX161" s="13" t="s">
        <v>76</v>
      </c>
      <c r="AY161" s="244" t="s">
        <v>160</v>
      </c>
    </row>
    <row r="162" s="14" customFormat="1">
      <c r="A162" s="14"/>
      <c r="B162" s="260"/>
      <c r="C162" s="261"/>
      <c r="D162" s="235" t="s">
        <v>168</v>
      </c>
      <c r="E162" s="262" t="s">
        <v>1</v>
      </c>
      <c r="F162" s="263" t="s">
        <v>280</v>
      </c>
      <c r="G162" s="261"/>
      <c r="H162" s="264">
        <v>9.6129999999999995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168</v>
      </c>
      <c r="AU162" s="270" t="s">
        <v>86</v>
      </c>
      <c r="AV162" s="14" t="s">
        <v>166</v>
      </c>
      <c r="AW162" s="14" t="s">
        <v>32</v>
      </c>
      <c r="AX162" s="14" t="s">
        <v>84</v>
      </c>
      <c r="AY162" s="270" t="s">
        <v>160</v>
      </c>
    </row>
    <row r="163" s="2" customFormat="1" ht="14.4" customHeight="1">
      <c r="A163" s="38"/>
      <c r="B163" s="39"/>
      <c r="C163" s="219" t="s">
        <v>200</v>
      </c>
      <c r="D163" s="219" t="s">
        <v>162</v>
      </c>
      <c r="E163" s="220" t="s">
        <v>1099</v>
      </c>
      <c r="F163" s="221" t="s">
        <v>1100</v>
      </c>
      <c r="G163" s="222" t="s">
        <v>177</v>
      </c>
      <c r="H163" s="223">
        <v>0.40000000000000002</v>
      </c>
      <c r="I163" s="224"/>
      <c r="J163" s="225">
        <f>ROUND(I163*H163,2)</f>
        <v>0</v>
      </c>
      <c r="K163" s="226"/>
      <c r="L163" s="44"/>
      <c r="M163" s="227" t="s">
        <v>1</v>
      </c>
      <c r="N163" s="228" t="s">
        <v>41</v>
      </c>
      <c r="O163" s="91"/>
      <c r="P163" s="229">
        <f>O163*H163</f>
        <v>0</v>
      </c>
      <c r="Q163" s="229">
        <v>2.45329</v>
      </c>
      <c r="R163" s="229">
        <f>Q163*H163</f>
        <v>0.98131600000000008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166</v>
      </c>
      <c r="AT163" s="231" t="s">
        <v>162</v>
      </c>
      <c r="AU163" s="231" t="s">
        <v>86</v>
      </c>
      <c r="AY163" s="17" t="s">
        <v>160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84</v>
      </c>
      <c r="BK163" s="232">
        <f>ROUND(I163*H163,2)</f>
        <v>0</v>
      </c>
      <c r="BL163" s="17" t="s">
        <v>166</v>
      </c>
      <c r="BM163" s="231" t="s">
        <v>1101</v>
      </c>
    </row>
    <row r="164" s="13" customFormat="1">
      <c r="A164" s="13"/>
      <c r="B164" s="233"/>
      <c r="C164" s="234"/>
      <c r="D164" s="235" t="s">
        <v>168</v>
      </c>
      <c r="E164" s="236" t="s">
        <v>1</v>
      </c>
      <c r="F164" s="237" t="s">
        <v>1102</v>
      </c>
      <c r="G164" s="234"/>
      <c r="H164" s="238">
        <v>0.40000000000000002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168</v>
      </c>
      <c r="AU164" s="244" t="s">
        <v>86</v>
      </c>
      <c r="AV164" s="13" t="s">
        <v>86</v>
      </c>
      <c r="AW164" s="13" t="s">
        <v>32</v>
      </c>
      <c r="AX164" s="13" t="s">
        <v>84</v>
      </c>
      <c r="AY164" s="244" t="s">
        <v>160</v>
      </c>
    </row>
    <row r="165" s="2" customFormat="1" ht="14.4" customHeight="1">
      <c r="A165" s="38"/>
      <c r="B165" s="39"/>
      <c r="C165" s="219" t="s">
        <v>196</v>
      </c>
      <c r="D165" s="219" t="s">
        <v>162</v>
      </c>
      <c r="E165" s="220" t="s">
        <v>1103</v>
      </c>
      <c r="F165" s="221" t="s">
        <v>1104</v>
      </c>
      <c r="G165" s="222" t="s">
        <v>165</v>
      </c>
      <c r="H165" s="223">
        <v>3.2000000000000002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41</v>
      </c>
      <c r="O165" s="91"/>
      <c r="P165" s="229">
        <f>O165*H165</f>
        <v>0</v>
      </c>
      <c r="Q165" s="229">
        <v>0.00264</v>
      </c>
      <c r="R165" s="229">
        <f>Q165*H165</f>
        <v>0.0084480000000000006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166</v>
      </c>
      <c r="AT165" s="231" t="s">
        <v>162</v>
      </c>
      <c r="AU165" s="231" t="s">
        <v>86</v>
      </c>
      <c r="AY165" s="17" t="s">
        <v>160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84</v>
      </c>
      <c r="BK165" s="232">
        <f>ROUND(I165*H165,2)</f>
        <v>0</v>
      </c>
      <c r="BL165" s="17" t="s">
        <v>166</v>
      </c>
      <c r="BM165" s="231" t="s">
        <v>1105</v>
      </c>
    </row>
    <row r="166" s="13" customFormat="1">
      <c r="A166" s="13"/>
      <c r="B166" s="233"/>
      <c r="C166" s="234"/>
      <c r="D166" s="235" t="s">
        <v>168</v>
      </c>
      <c r="E166" s="236" t="s">
        <v>1</v>
      </c>
      <c r="F166" s="237" t="s">
        <v>1106</v>
      </c>
      <c r="G166" s="234"/>
      <c r="H166" s="238">
        <v>3.2000000000000002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168</v>
      </c>
      <c r="AU166" s="244" t="s">
        <v>86</v>
      </c>
      <c r="AV166" s="13" t="s">
        <v>86</v>
      </c>
      <c r="AW166" s="13" t="s">
        <v>32</v>
      </c>
      <c r="AX166" s="13" t="s">
        <v>84</v>
      </c>
      <c r="AY166" s="244" t="s">
        <v>160</v>
      </c>
    </row>
    <row r="167" s="2" customFormat="1" ht="14.4" customHeight="1">
      <c r="A167" s="38"/>
      <c r="B167" s="39"/>
      <c r="C167" s="219" t="s">
        <v>209</v>
      </c>
      <c r="D167" s="219" t="s">
        <v>162</v>
      </c>
      <c r="E167" s="220" t="s">
        <v>1107</v>
      </c>
      <c r="F167" s="221" t="s">
        <v>1108</v>
      </c>
      <c r="G167" s="222" t="s">
        <v>165</v>
      </c>
      <c r="H167" s="223">
        <v>3.2000000000000002</v>
      </c>
      <c r="I167" s="224"/>
      <c r="J167" s="225">
        <f>ROUND(I167*H167,2)</f>
        <v>0</v>
      </c>
      <c r="K167" s="226"/>
      <c r="L167" s="44"/>
      <c r="M167" s="227" t="s">
        <v>1</v>
      </c>
      <c r="N167" s="228" t="s">
        <v>41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166</v>
      </c>
      <c r="AT167" s="231" t="s">
        <v>162</v>
      </c>
      <c r="AU167" s="231" t="s">
        <v>86</v>
      </c>
      <c r="AY167" s="17" t="s">
        <v>160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84</v>
      </c>
      <c r="BK167" s="232">
        <f>ROUND(I167*H167,2)</f>
        <v>0</v>
      </c>
      <c r="BL167" s="17" t="s">
        <v>166</v>
      </c>
      <c r="BM167" s="231" t="s">
        <v>1109</v>
      </c>
    </row>
    <row r="168" s="2" customFormat="1" ht="14.4" customHeight="1">
      <c r="A168" s="38"/>
      <c r="B168" s="39"/>
      <c r="C168" s="219" t="s">
        <v>214</v>
      </c>
      <c r="D168" s="219" t="s">
        <v>162</v>
      </c>
      <c r="E168" s="220" t="s">
        <v>1110</v>
      </c>
      <c r="F168" s="221" t="s">
        <v>1111</v>
      </c>
      <c r="G168" s="222" t="s">
        <v>248</v>
      </c>
      <c r="H168" s="223">
        <v>76</v>
      </c>
      <c r="I168" s="224"/>
      <c r="J168" s="225">
        <f>ROUND(I168*H168,2)</f>
        <v>0</v>
      </c>
      <c r="K168" s="226"/>
      <c r="L168" s="44"/>
      <c r="M168" s="227" t="s">
        <v>1</v>
      </c>
      <c r="N168" s="228" t="s">
        <v>41</v>
      </c>
      <c r="O168" s="91"/>
      <c r="P168" s="229">
        <f>O168*H168</f>
        <v>0</v>
      </c>
      <c r="Q168" s="229">
        <v>0.0072300000000000003</v>
      </c>
      <c r="R168" s="229">
        <f>Q168*H168</f>
        <v>0.54947999999999997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166</v>
      </c>
      <c r="AT168" s="231" t="s">
        <v>162</v>
      </c>
      <c r="AU168" s="231" t="s">
        <v>86</v>
      </c>
      <c r="AY168" s="17" t="s">
        <v>160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84</v>
      </c>
      <c r="BK168" s="232">
        <f>ROUND(I168*H168,2)</f>
        <v>0</v>
      </c>
      <c r="BL168" s="17" t="s">
        <v>166</v>
      </c>
      <c r="BM168" s="231" t="s">
        <v>1112</v>
      </c>
    </row>
    <row r="169" s="2" customFormat="1" ht="14.4" customHeight="1">
      <c r="A169" s="38"/>
      <c r="B169" s="39"/>
      <c r="C169" s="219" t="s">
        <v>219</v>
      </c>
      <c r="D169" s="219" t="s">
        <v>162</v>
      </c>
      <c r="E169" s="220" t="s">
        <v>1113</v>
      </c>
      <c r="F169" s="221" t="s">
        <v>1114</v>
      </c>
      <c r="G169" s="222" t="s">
        <v>248</v>
      </c>
      <c r="H169" s="223">
        <v>76</v>
      </c>
      <c r="I169" s="224"/>
      <c r="J169" s="225">
        <f>ROUND(I169*H169,2)</f>
        <v>0</v>
      </c>
      <c r="K169" s="226"/>
      <c r="L169" s="44"/>
      <c r="M169" s="227" t="s">
        <v>1</v>
      </c>
      <c r="N169" s="228" t="s">
        <v>41</v>
      </c>
      <c r="O169" s="91"/>
      <c r="P169" s="229">
        <f>O169*H169</f>
        <v>0</v>
      </c>
      <c r="Q169" s="229">
        <v>0.0052700000000000004</v>
      </c>
      <c r="R169" s="229">
        <f>Q169*H169</f>
        <v>0.40052000000000004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166</v>
      </c>
      <c r="AT169" s="231" t="s">
        <v>162</v>
      </c>
      <c r="AU169" s="231" t="s">
        <v>86</v>
      </c>
      <c r="AY169" s="17" t="s">
        <v>160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84</v>
      </c>
      <c r="BK169" s="232">
        <f>ROUND(I169*H169,2)</f>
        <v>0</v>
      </c>
      <c r="BL169" s="17" t="s">
        <v>166</v>
      </c>
      <c r="BM169" s="231" t="s">
        <v>1115</v>
      </c>
    </row>
    <row r="170" s="13" customFormat="1">
      <c r="A170" s="13"/>
      <c r="B170" s="233"/>
      <c r="C170" s="234"/>
      <c r="D170" s="235" t="s">
        <v>168</v>
      </c>
      <c r="E170" s="236" t="s">
        <v>1</v>
      </c>
      <c r="F170" s="237" t="s">
        <v>1087</v>
      </c>
      <c r="G170" s="234"/>
      <c r="H170" s="238">
        <v>76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168</v>
      </c>
      <c r="AU170" s="244" t="s">
        <v>86</v>
      </c>
      <c r="AV170" s="13" t="s">
        <v>86</v>
      </c>
      <c r="AW170" s="13" t="s">
        <v>32</v>
      </c>
      <c r="AX170" s="13" t="s">
        <v>84</v>
      </c>
      <c r="AY170" s="244" t="s">
        <v>160</v>
      </c>
    </row>
    <row r="171" s="2" customFormat="1" ht="14.4" customHeight="1">
      <c r="A171" s="38"/>
      <c r="B171" s="39"/>
      <c r="C171" s="249" t="s">
        <v>224</v>
      </c>
      <c r="D171" s="249" t="s">
        <v>192</v>
      </c>
      <c r="E171" s="250" t="s">
        <v>1116</v>
      </c>
      <c r="F171" s="251" t="s">
        <v>1117</v>
      </c>
      <c r="G171" s="252" t="s">
        <v>195</v>
      </c>
      <c r="H171" s="253">
        <v>19.475000000000001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1"/>
      <c r="P171" s="229">
        <f>O171*H171</f>
        <v>0</v>
      </c>
      <c r="Q171" s="229">
        <v>1</v>
      </c>
      <c r="R171" s="229">
        <f>Q171*H171</f>
        <v>19.475000000000001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196</v>
      </c>
      <c r="AT171" s="231" t="s">
        <v>192</v>
      </c>
      <c r="AU171" s="231" t="s">
        <v>86</v>
      </c>
      <c r="AY171" s="17" t="s">
        <v>160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84</v>
      </c>
      <c r="BK171" s="232">
        <f>ROUND(I171*H171,2)</f>
        <v>0</v>
      </c>
      <c r="BL171" s="17" t="s">
        <v>166</v>
      </c>
      <c r="BM171" s="231" t="s">
        <v>1118</v>
      </c>
    </row>
    <row r="172" s="13" customFormat="1">
      <c r="A172" s="13"/>
      <c r="B172" s="233"/>
      <c r="C172" s="234"/>
      <c r="D172" s="235" t="s">
        <v>168</v>
      </c>
      <c r="E172" s="236" t="s">
        <v>1</v>
      </c>
      <c r="F172" s="237" t="s">
        <v>1119</v>
      </c>
      <c r="G172" s="234"/>
      <c r="H172" s="238">
        <v>19.475000000000001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168</v>
      </c>
      <c r="AU172" s="244" t="s">
        <v>86</v>
      </c>
      <c r="AV172" s="13" t="s">
        <v>86</v>
      </c>
      <c r="AW172" s="13" t="s">
        <v>32</v>
      </c>
      <c r="AX172" s="13" t="s">
        <v>84</v>
      </c>
      <c r="AY172" s="244" t="s">
        <v>160</v>
      </c>
    </row>
    <row r="173" s="2" customFormat="1" ht="14.4" customHeight="1">
      <c r="A173" s="38"/>
      <c r="B173" s="39"/>
      <c r="C173" s="219" t="s">
        <v>228</v>
      </c>
      <c r="D173" s="219" t="s">
        <v>162</v>
      </c>
      <c r="E173" s="220" t="s">
        <v>1120</v>
      </c>
      <c r="F173" s="221" t="s">
        <v>1121</v>
      </c>
      <c r="G173" s="222" t="s">
        <v>1122</v>
      </c>
      <c r="H173" s="223">
        <v>57</v>
      </c>
      <c r="I173" s="224"/>
      <c r="J173" s="225">
        <f>ROUND(I173*H173,2)</f>
        <v>0</v>
      </c>
      <c r="K173" s="226"/>
      <c r="L173" s="44"/>
      <c r="M173" s="227" t="s">
        <v>1</v>
      </c>
      <c r="N173" s="228" t="s">
        <v>41</v>
      </c>
      <c r="O173" s="91"/>
      <c r="P173" s="229">
        <f>O173*H173</f>
        <v>0</v>
      </c>
      <c r="Q173" s="229">
        <v>4.0000000000000003E-05</v>
      </c>
      <c r="R173" s="229">
        <f>Q173*H173</f>
        <v>0.0022800000000000003</v>
      </c>
      <c r="S173" s="229">
        <v>0</v>
      </c>
      <c r="T173" s="23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166</v>
      </c>
      <c r="AT173" s="231" t="s">
        <v>162</v>
      </c>
      <c r="AU173" s="231" t="s">
        <v>86</v>
      </c>
      <c r="AY173" s="17" t="s">
        <v>160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84</v>
      </c>
      <c r="BK173" s="232">
        <f>ROUND(I173*H173,2)</f>
        <v>0</v>
      </c>
      <c r="BL173" s="17" t="s">
        <v>166</v>
      </c>
      <c r="BM173" s="231" t="s">
        <v>1123</v>
      </c>
    </row>
    <row r="174" s="13" customFormat="1">
      <c r="A174" s="13"/>
      <c r="B174" s="233"/>
      <c r="C174" s="234"/>
      <c r="D174" s="235" t="s">
        <v>168</v>
      </c>
      <c r="E174" s="236" t="s">
        <v>1</v>
      </c>
      <c r="F174" s="237" t="s">
        <v>1124</v>
      </c>
      <c r="G174" s="234"/>
      <c r="H174" s="238">
        <v>57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168</v>
      </c>
      <c r="AU174" s="244" t="s">
        <v>86</v>
      </c>
      <c r="AV174" s="13" t="s">
        <v>86</v>
      </c>
      <c r="AW174" s="13" t="s">
        <v>32</v>
      </c>
      <c r="AX174" s="13" t="s">
        <v>84</v>
      </c>
      <c r="AY174" s="244" t="s">
        <v>160</v>
      </c>
    </row>
    <row r="175" s="12" customFormat="1" ht="22.8" customHeight="1">
      <c r="A175" s="12"/>
      <c r="B175" s="203"/>
      <c r="C175" s="204"/>
      <c r="D175" s="205" t="s">
        <v>75</v>
      </c>
      <c r="E175" s="217" t="s">
        <v>174</v>
      </c>
      <c r="F175" s="217" t="s">
        <v>218</v>
      </c>
      <c r="G175" s="204"/>
      <c r="H175" s="204"/>
      <c r="I175" s="207"/>
      <c r="J175" s="218">
        <f>BK175</f>
        <v>0</v>
      </c>
      <c r="K175" s="204"/>
      <c r="L175" s="209"/>
      <c r="M175" s="210"/>
      <c r="N175" s="211"/>
      <c r="O175" s="211"/>
      <c r="P175" s="212">
        <f>SUM(P176:P206)</f>
        <v>0</v>
      </c>
      <c r="Q175" s="211"/>
      <c r="R175" s="212">
        <f>SUM(R176:R206)</f>
        <v>62.687291079999994</v>
      </c>
      <c r="S175" s="211"/>
      <c r="T175" s="213">
        <f>SUM(T176:T206)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4" t="s">
        <v>84</v>
      </c>
      <c r="AT175" s="215" t="s">
        <v>75</v>
      </c>
      <c r="AU175" s="215" t="s">
        <v>84</v>
      </c>
      <c r="AY175" s="214" t="s">
        <v>160</v>
      </c>
      <c r="BK175" s="216">
        <f>SUM(BK176:BK206)</f>
        <v>0</v>
      </c>
    </row>
    <row r="176" s="2" customFormat="1" ht="14.4" customHeight="1">
      <c r="A176" s="38"/>
      <c r="B176" s="39"/>
      <c r="C176" s="219" t="s">
        <v>232</v>
      </c>
      <c r="D176" s="219" t="s">
        <v>162</v>
      </c>
      <c r="E176" s="220" t="s">
        <v>1125</v>
      </c>
      <c r="F176" s="221" t="s">
        <v>1126</v>
      </c>
      <c r="G176" s="222" t="s">
        <v>177</v>
      </c>
      <c r="H176" s="223">
        <v>0.60699999999999998</v>
      </c>
      <c r="I176" s="224"/>
      <c r="J176" s="225">
        <f>ROUND(I176*H176,2)</f>
        <v>0</v>
      </c>
      <c r="K176" s="226"/>
      <c r="L176" s="44"/>
      <c r="M176" s="227" t="s">
        <v>1</v>
      </c>
      <c r="N176" s="228" t="s">
        <v>41</v>
      </c>
      <c r="O176" s="91"/>
      <c r="P176" s="229">
        <f>O176*H176</f>
        <v>0</v>
      </c>
      <c r="Q176" s="229">
        <v>2.3305500000000001</v>
      </c>
      <c r="R176" s="229">
        <f>Q176*H176</f>
        <v>1.41464385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166</v>
      </c>
      <c r="AT176" s="231" t="s">
        <v>162</v>
      </c>
      <c r="AU176" s="231" t="s">
        <v>86</v>
      </c>
      <c r="AY176" s="17" t="s">
        <v>160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84</v>
      </c>
      <c r="BK176" s="232">
        <f>ROUND(I176*H176,2)</f>
        <v>0</v>
      </c>
      <c r="BL176" s="17" t="s">
        <v>166</v>
      </c>
      <c r="BM176" s="231" t="s">
        <v>1127</v>
      </c>
    </row>
    <row r="177" s="13" customFormat="1">
      <c r="A177" s="13"/>
      <c r="B177" s="233"/>
      <c r="C177" s="234"/>
      <c r="D177" s="235" t="s">
        <v>168</v>
      </c>
      <c r="E177" s="236" t="s">
        <v>1</v>
      </c>
      <c r="F177" s="237" t="s">
        <v>1128</v>
      </c>
      <c r="G177" s="234"/>
      <c r="H177" s="238">
        <v>0.28299999999999997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168</v>
      </c>
      <c r="AU177" s="244" t="s">
        <v>86</v>
      </c>
      <c r="AV177" s="13" t="s">
        <v>86</v>
      </c>
      <c r="AW177" s="13" t="s">
        <v>32</v>
      </c>
      <c r="AX177" s="13" t="s">
        <v>76</v>
      </c>
      <c r="AY177" s="244" t="s">
        <v>160</v>
      </c>
    </row>
    <row r="178" s="13" customFormat="1">
      <c r="A178" s="13"/>
      <c r="B178" s="233"/>
      <c r="C178" s="234"/>
      <c r="D178" s="235" t="s">
        <v>168</v>
      </c>
      <c r="E178" s="236" t="s">
        <v>1</v>
      </c>
      <c r="F178" s="237" t="s">
        <v>1129</v>
      </c>
      <c r="G178" s="234"/>
      <c r="H178" s="238">
        <v>0.32400000000000001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168</v>
      </c>
      <c r="AU178" s="244" t="s">
        <v>86</v>
      </c>
      <c r="AV178" s="13" t="s">
        <v>86</v>
      </c>
      <c r="AW178" s="13" t="s">
        <v>32</v>
      </c>
      <c r="AX178" s="13" t="s">
        <v>76</v>
      </c>
      <c r="AY178" s="244" t="s">
        <v>160</v>
      </c>
    </row>
    <row r="179" s="14" customFormat="1">
      <c r="A179" s="14"/>
      <c r="B179" s="260"/>
      <c r="C179" s="261"/>
      <c r="D179" s="235" t="s">
        <v>168</v>
      </c>
      <c r="E179" s="262" t="s">
        <v>1</v>
      </c>
      <c r="F179" s="263" t="s">
        <v>280</v>
      </c>
      <c r="G179" s="261"/>
      <c r="H179" s="264">
        <v>0.60699999999999998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168</v>
      </c>
      <c r="AU179" s="270" t="s">
        <v>86</v>
      </c>
      <c r="AV179" s="14" t="s">
        <v>166</v>
      </c>
      <c r="AW179" s="14" t="s">
        <v>32</v>
      </c>
      <c r="AX179" s="14" t="s">
        <v>84</v>
      </c>
      <c r="AY179" s="270" t="s">
        <v>160</v>
      </c>
    </row>
    <row r="180" s="2" customFormat="1" ht="14.4" customHeight="1">
      <c r="A180" s="38"/>
      <c r="B180" s="39"/>
      <c r="C180" s="219" t="s">
        <v>8</v>
      </c>
      <c r="D180" s="219" t="s">
        <v>162</v>
      </c>
      <c r="E180" s="220" t="s">
        <v>1130</v>
      </c>
      <c r="F180" s="221" t="s">
        <v>1131</v>
      </c>
      <c r="G180" s="222" t="s">
        <v>222</v>
      </c>
      <c r="H180" s="223">
        <v>3</v>
      </c>
      <c r="I180" s="224"/>
      <c r="J180" s="225">
        <f>ROUND(I180*H180,2)</f>
        <v>0</v>
      </c>
      <c r="K180" s="226"/>
      <c r="L180" s="44"/>
      <c r="M180" s="227" t="s">
        <v>1</v>
      </c>
      <c r="N180" s="228" t="s">
        <v>41</v>
      </c>
      <c r="O180" s="91"/>
      <c r="P180" s="229">
        <f>O180*H180</f>
        <v>0</v>
      </c>
      <c r="Q180" s="229">
        <v>0.02588</v>
      </c>
      <c r="R180" s="229">
        <f>Q180*H180</f>
        <v>0.077640000000000001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166</v>
      </c>
      <c r="AT180" s="231" t="s">
        <v>162</v>
      </c>
      <c r="AU180" s="231" t="s">
        <v>86</v>
      </c>
      <c r="AY180" s="17" t="s">
        <v>160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84</v>
      </c>
      <c r="BK180" s="232">
        <f>ROUND(I180*H180,2)</f>
        <v>0</v>
      </c>
      <c r="BL180" s="17" t="s">
        <v>166</v>
      </c>
      <c r="BM180" s="231" t="s">
        <v>1132</v>
      </c>
    </row>
    <row r="181" s="2" customFormat="1" ht="14.4" customHeight="1">
      <c r="A181" s="38"/>
      <c r="B181" s="39"/>
      <c r="C181" s="249" t="s">
        <v>240</v>
      </c>
      <c r="D181" s="249" t="s">
        <v>192</v>
      </c>
      <c r="E181" s="250" t="s">
        <v>1133</v>
      </c>
      <c r="F181" s="251" t="s">
        <v>1134</v>
      </c>
      <c r="G181" s="252" t="s">
        <v>222</v>
      </c>
      <c r="H181" s="253">
        <v>3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1"/>
      <c r="P181" s="229">
        <f>O181*H181</f>
        <v>0</v>
      </c>
      <c r="Q181" s="229">
        <v>0.028000000000000001</v>
      </c>
      <c r="R181" s="229">
        <f>Q181*H181</f>
        <v>0.084000000000000005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196</v>
      </c>
      <c r="AT181" s="231" t="s">
        <v>192</v>
      </c>
      <c r="AU181" s="231" t="s">
        <v>86</v>
      </c>
      <c r="AY181" s="17" t="s">
        <v>160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84</v>
      </c>
      <c r="BK181" s="232">
        <f>ROUND(I181*H181,2)</f>
        <v>0</v>
      </c>
      <c r="BL181" s="17" t="s">
        <v>166</v>
      </c>
      <c r="BM181" s="231" t="s">
        <v>1135</v>
      </c>
    </row>
    <row r="182" s="2" customFormat="1" ht="14.4" customHeight="1">
      <c r="A182" s="38"/>
      <c r="B182" s="39"/>
      <c r="C182" s="219" t="s">
        <v>245</v>
      </c>
      <c r="D182" s="219" t="s">
        <v>162</v>
      </c>
      <c r="E182" s="220" t="s">
        <v>1136</v>
      </c>
      <c r="F182" s="221" t="s">
        <v>1137</v>
      </c>
      <c r="G182" s="222" t="s">
        <v>222</v>
      </c>
      <c r="H182" s="223">
        <v>8</v>
      </c>
      <c r="I182" s="224"/>
      <c r="J182" s="225">
        <f>ROUND(I182*H182,2)</f>
        <v>0</v>
      </c>
      <c r="K182" s="226"/>
      <c r="L182" s="44"/>
      <c r="M182" s="227" t="s">
        <v>1</v>
      </c>
      <c r="N182" s="228" t="s">
        <v>41</v>
      </c>
      <c r="O182" s="91"/>
      <c r="P182" s="229">
        <f>O182*H182</f>
        <v>0</v>
      </c>
      <c r="Q182" s="229">
        <v>0.02588</v>
      </c>
      <c r="R182" s="229">
        <f>Q182*H182</f>
        <v>0.20704</v>
      </c>
      <c r="S182" s="229">
        <v>0</v>
      </c>
      <c r="T182" s="23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1" t="s">
        <v>166</v>
      </c>
      <c r="AT182" s="231" t="s">
        <v>162</v>
      </c>
      <c r="AU182" s="231" t="s">
        <v>86</v>
      </c>
      <c r="AY182" s="17" t="s">
        <v>160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7" t="s">
        <v>84</v>
      </c>
      <c r="BK182" s="232">
        <f>ROUND(I182*H182,2)</f>
        <v>0</v>
      </c>
      <c r="BL182" s="17" t="s">
        <v>166</v>
      </c>
      <c r="BM182" s="231" t="s">
        <v>1138</v>
      </c>
    </row>
    <row r="183" s="2" customFormat="1" ht="14.4" customHeight="1">
      <c r="A183" s="38"/>
      <c r="B183" s="39"/>
      <c r="C183" s="249" t="s">
        <v>252</v>
      </c>
      <c r="D183" s="249" t="s">
        <v>192</v>
      </c>
      <c r="E183" s="250" t="s">
        <v>1139</v>
      </c>
      <c r="F183" s="251" t="s">
        <v>1140</v>
      </c>
      <c r="G183" s="252" t="s">
        <v>222</v>
      </c>
      <c r="H183" s="253">
        <v>8</v>
      </c>
      <c r="I183" s="254"/>
      <c r="J183" s="255">
        <f>ROUND(I183*H183,2)</f>
        <v>0</v>
      </c>
      <c r="K183" s="256"/>
      <c r="L183" s="257"/>
      <c r="M183" s="258" t="s">
        <v>1</v>
      </c>
      <c r="N183" s="259" t="s">
        <v>41</v>
      </c>
      <c r="O183" s="91"/>
      <c r="P183" s="229">
        <f>O183*H183</f>
        <v>0</v>
      </c>
      <c r="Q183" s="229">
        <v>0.055</v>
      </c>
      <c r="R183" s="229">
        <f>Q183*H183</f>
        <v>0.44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196</v>
      </c>
      <c r="AT183" s="231" t="s">
        <v>192</v>
      </c>
      <c r="AU183" s="231" t="s">
        <v>86</v>
      </c>
      <c r="AY183" s="17" t="s">
        <v>160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84</v>
      </c>
      <c r="BK183" s="232">
        <f>ROUND(I183*H183,2)</f>
        <v>0</v>
      </c>
      <c r="BL183" s="17" t="s">
        <v>166</v>
      </c>
      <c r="BM183" s="231" t="s">
        <v>1141</v>
      </c>
    </row>
    <row r="184" s="2" customFormat="1" ht="14.4" customHeight="1">
      <c r="A184" s="38"/>
      <c r="B184" s="39"/>
      <c r="C184" s="219" t="s">
        <v>258</v>
      </c>
      <c r="D184" s="219" t="s">
        <v>162</v>
      </c>
      <c r="E184" s="220" t="s">
        <v>1142</v>
      </c>
      <c r="F184" s="221" t="s">
        <v>1143</v>
      </c>
      <c r="G184" s="222" t="s">
        <v>222</v>
      </c>
      <c r="H184" s="223">
        <v>3</v>
      </c>
      <c r="I184" s="224"/>
      <c r="J184" s="225">
        <f>ROUND(I184*H184,2)</f>
        <v>0</v>
      </c>
      <c r="K184" s="226"/>
      <c r="L184" s="44"/>
      <c r="M184" s="227" t="s">
        <v>1</v>
      </c>
      <c r="N184" s="228" t="s">
        <v>41</v>
      </c>
      <c r="O184" s="91"/>
      <c r="P184" s="229">
        <f>O184*H184</f>
        <v>0</v>
      </c>
      <c r="Q184" s="229">
        <v>0.030300000000000001</v>
      </c>
      <c r="R184" s="229">
        <f>Q184*H184</f>
        <v>0.090900000000000009</v>
      </c>
      <c r="S184" s="229">
        <v>0</v>
      </c>
      <c r="T184" s="23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1" t="s">
        <v>166</v>
      </c>
      <c r="AT184" s="231" t="s">
        <v>162</v>
      </c>
      <c r="AU184" s="231" t="s">
        <v>86</v>
      </c>
      <c r="AY184" s="17" t="s">
        <v>160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7" t="s">
        <v>84</v>
      </c>
      <c r="BK184" s="232">
        <f>ROUND(I184*H184,2)</f>
        <v>0</v>
      </c>
      <c r="BL184" s="17" t="s">
        <v>166</v>
      </c>
      <c r="BM184" s="231" t="s">
        <v>1144</v>
      </c>
    </row>
    <row r="185" s="2" customFormat="1" ht="14.4" customHeight="1">
      <c r="A185" s="38"/>
      <c r="B185" s="39"/>
      <c r="C185" s="249" t="s">
        <v>262</v>
      </c>
      <c r="D185" s="249" t="s">
        <v>192</v>
      </c>
      <c r="E185" s="250" t="s">
        <v>1145</v>
      </c>
      <c r="F185" s="251" t="s">
        <v>1146</v>
      </c>
      <c r="G185" s="252" t="s">
        <v>222</v>
      </c>
      <c r="H185" s="253">
        <v>3</v>
      </c>
      <c r="I185" s="254"/>
      <c r="J185" s="255">
        <f>ROUND(I185*H185,2)</f>
        <v>0</v>
      </c>
      <c r="K185" s="256"/>
      <c r="L185" s="257"/>
      <c r="M185" s="258" t="s">
        <v>1</v>
      </c>
      <c r="N185" s="259" t="s">
        <v>41</v>
      </c>
      <c r="O185" s="91"/>
      <c r="P185" s="229">
        <f>O185*H185</f>
        <v>0</v>
      </c>
      <c r="Q185" s="229">
        <v>0.092999999999999999</v>
      </c>
      <c r="R185" s="229">
        <f>Q185*H185</f>
        <v>0.27900000000000003</v>
      </c>
      <c r="S185" s="229">
        <v>0</v>
      </c>
      <c r="T185" s="23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196</v>
      </c>
      <c r="AT185" s="231" t="s">
        <v>192</v>
      </c>
      <c r="AU185" s="231" t="s">
        <v>86</v>
      </c>
      <c r="AY185" s="17" t="s">
        <v>160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84</v>
      </c>
      <c r="BK185" s="232">
        <f>ROUND(I185*H185,2)</f>
        <v>0</v>
      </c>
      <c r="BL185" s="17" t="s">
        <v>166</v>
      </c>
      <c r="BM185" s="231" t="s">
        <v>1147</v>
      </c>
    </row>
    <row r="186" s="2" customFormat="1" ht="14.4" customHeight="1">
      <c r="A186" s="38"/>
      <c r="B186" s="39"/>
      <c r="C186" s="219" t="s">
        <v>7</v>
      </c>
      <c r="D186" s="219" t="s">
        <v>162</v>
      </c>
      <c r="E186" s="220" t="s">
        <v>1148</v>
      </c>
      <c r="F186" s="221" t="s">
        <v>1149</v>
      </c>
      <c r="G186" s="222" t="s">
        <v>195</v>
      </c>
      <c r="H186" s="223">
        <v>0.091999999999999998</v>
      </c>
      <c r="I186" s="224"/>
      <c r="J186" s="225">
        <f>ROUND(I186*H186,2)</f>
        <v>0</v>
      </c>
      <c r="K186" s="226"/>
      <c r="L186" s="44"/>
      <c r="M186" s="227" t="s">
        <v>1</v>
      </c>
      <c r="N186" s="228" t="s">
        <v>41</v>
      </c>
      <c r="O186" s="91"/>
      <c r="P186" s="229">
        <f>O186*H186</f>
        <v>0</v>
      </c>
      <c r="Q186" s="229">
        <v>0.017090000000000001</v>
      </c>
      <c r="R186" s="229">
        <f>Q186*H186</f>
        <v>0.0015722800000000001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166</v>
      </c>
      <c r="AT186" s="231" t="s">
        <v>162</v>
      </c>
      <c r="AU186" s="231" t="s">
        <v>86</v>
      </c>
      <c r="AY186" s="17" t="s">
        <v>160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84</v>
      </c>
      <c r="BK186" s="232">
        <f>ROUND(I186*H186,2)</f>
        <v>0</v>
      </c>
      <c r="BL186" s="17" t="s">
        <v>166</v>
      </c>
      <c r="BM186" s="231" t="s">
        <v>1150</v>
      </c>
    </row>
    <row r="187" s="2" customFormat="1" ht="14.4" customHeight="1">
      <c r="A187" s="38"/>
      <c r="B187" s="39"/>
      <c r="C187" s="249" t="s">
        <v>272</v>
      </c>
      <c r="D187" s="249" t="s">
        <v>192</v>
      </c>
      <c r="E187" s="250" t="s">
        <v>1151</v>
      </c>
      <c r="F187" s="251" t="s">
        <v>1152</v>
      </c>
      <c r="G187" s="252" t="s">
        <v>195</v>
      </c>
      <c r="H187" s="253">
        <v>0.091999999999999998</v>
      </c>
      <c r="I187" s="254"/>
      <c r="J187" s="255">
        <f>ROUND(I187*H187,2)</f>
        <v>0</v>
      </c>
      <c r="K187" s="256"/>
      <c r="L187" s="257"/>
      <c r="M187" s="258" t="s">
        <v>1</v>
      </c>
      <c r="N187" s="259" t="s">
        <v>41</v>
      </c>
      <c r="O187" s="91"/>
      <c r="P187" s="229">
        <f>O187*H187</f>
        <v>0</v>
      </c>
      <c r="Q187" s="229">
        <v>1</v>
      </c>
      <c r="R187" s="229">
        <f>Q187*H187</f>
        <v>0.091999999999999998</v>
      </c>
      <c r="S187" s="229">
        <v>0</v>
      </c>
      <c r="T187" s="23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1" t="s">
        <v>196</v>
      </c>
      <c r="AT187" s="231" t="s">
        <v>192</v>
      </c>
      <c r="AU187" s="231" t="s">
        <v>86</v>
      </c>
      <c r="AY187" s="17" t="s">
        <v>160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7" t="s">
        <v>84</v>
      </c>
      <c r="BK187" s="232">
        <f>ROUND(I187*H187,2)</f>
        <v>0</v>
      </c>
      <c r="BL187" s="17" t="s">
        <v>166</v>
      </c>
      <c r="BM187" s="231" t="s">
        <v>1153</v>
      </c>
    </row>
    <row r="188" s="2" customFormat="1">
      <c r="A188" s="38"/>
      <c r="B188" s="39"/>
      <c r="C188" s="40"/>
      <c r="D188" s="235" t="s">
        <v>179</v>
      </c>
      <c r="E188" s="40"/>
      <c r="F188" s="245" t="s">
        <v>1154</v>
      </c>
      <c r="G188" s="40"/>
      <c r="H188" s="40"/>
      <c r="I188" s="246"/>
      <c r="J188" s="40"/>
      <c r="K188" s="40"/>
      <c r="L188" s="44"/>
      <c r="M188" s="247"/>
      <c r="N188" s="248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179</v>
      </c>
      <c r="AU188" s="17" t="s">
        <v>86</v>
      </c>
    </row>
    <row r="189" s="13" customFormat="1">
      <c r="A189" s="13"/>
      <c r="B189" s="233"/>
      <c r="C189" s="234"/>
      <c r="D189" s="235" t="s">
        <v>168</v>
      </c>
      <c r="E189" s="236" t="s">
        <v>1</v>
      </c>
      <c r="F189" s="237" t="s">
        <v>1155</v>
      </c>
      <c r="G189" s="234"/>
      <c r="H189" s="238">
        <v>0.091999999999999998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168</v>
      </c>
      <c r="AU189" s="244" t="s">
        <v>86</v>
      </c>
      <c r="AV189" s="13" t="s">
        <v>86</v>
      </c>
      <c r="AW189" s="13" t="s">
        <v>32</v>
      </c>
      <c r="AX189" s="13" t="s">
        <v>84</v>
      </c>
      <c r="AY189" s="244" t="s">
        <v>160</v>
      </c>
    </row>
    <row r="190" s="2" customFormat="1" ht="14.4" customHeight="1">
      <c r="A190" s="38"/>
      <c r="B190" s="39"/>
      <c r="C190" s="219" t="s">
        <v>281</v>
      </c>
      <c r="D190" s="219" t="s">
        <v>162</v>
      </c>
      <c r="E190" s="220" t="s">
        <v>1156</v>
      </c>
      <c r="F190" s="221" t="s">
        <v>1157</v>
      </c>
      <c r="G190" s="222" t="s">
        <v>177</v>
      </c>
      <c r="H190" s="223">
        <v>3.673</v>
      </c>
      <c r="I190" s="224"/>
      <c r="J190" s="225">
        <f>ROUND(I190*H190,2)</f>
        <v>0</v>
      </c>
      <c r="K190" s="226"/>
      <c r="L190" s="44"/>
      <c r="M190" s="227" t="s">
        <v>1</v>
      </c>
      <c r="N190" s="228" t="s">
        <v>41</v>
      </c>
      <c r="O190" s="91"/>
      <c r="P190" s="229">
        <f>O190*H190</f>
        <v>0</v>
      </c>
      <c r="Q190" s="229">
        <v>2.5143</v>
      </c>
      <c r="R190" s="229">
        <f>Q190*H190</f>
        <v>9.2350238999999998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166</v>
      </c>
      <c r="AT190" s="231" t="s">
        <v>162</v>
      </c>
      <c r="AU190" s="231" t="s">
        <v>86</v>
      </c>
      <c r="AY190" s="17" t="s">
        <v>160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84</v>
      </c>
      <c r="BK190" s="232">
        <f>ROUND(I190*H190,2)</f>
        <v>0</v>
      </c>
      <c r="BL190" s="17" t="s">
        <v>166</v>
      </c>
      <c r="BM190" s="231" t="s">
        <v>1158</v>
      </c>
    </row>
    <row r="191" s="2" customFormat="1">
      <c r="A191" s="38"/>
      <c r="B191" s="39"/>
      <c r="C191" s="40"/>
      <c r="D191" s="235" t="s">
        <v>179</v>
      </c>
      <c r="E191" s="40"/>
      <c r="F191" s="245" t="s">
        <v>1159</v>
      </c>
      <c r="G191" s="40"/>
      <c r="H191" s="40"/>
      <c r="I191" s="246"/>
      <c r="J191" s="40"/>
      <c r="K191" s="40"/>
      <c r="L191" s="44"/>
      <c r="M191" s="247"/>
      <c r="N191" s="248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179</v>
      </c>
      <c r="AU191" s="17" t="s">
        <v>86</v>
      </c>
    </row>
    <row r="192" s="13" customFormat="1">
      <c r="A192" s="13"/>
      <c r="B192" s="233"/>
      <c r="C192" s="234"/>
      <c r="D192" s="235" t="s">
        <v>168</v>
      </c>
      <c r="E192" s="236" t="s">
        <v>1</v>
      </c>
      <c r="F192" s="237" t="s">
        <v>1160</v>
      </c>
      <c r="G192" s="234"/>
      <c r="H192" s="238">
        <v>1.393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168</v>
      </c>
      <c r="AU192" s="244" t="s">
        <v>86</v>
      </c>
      <c r="AV192" s="13" t="s">
        <v>86</v>
      </c>
      <c r="AW192" s="13" t="s">
        <v>32</v>
      </c>
      <c r="AX192" s="13" t="s">
        <v>76</v>
      </c>
      <c r="AY192" s="244" t="s">
        <v>160</v>
      </c>
    </row>
    <row r="193" s="13" customFormat="1">
      <c r="A193" s="13"/>
      <c r="B193" s="233"/>
      <c r="C193" s="234"/>
      <c r="D193" s="235" t="s">
        <v>168</v>
      </c>
      <c r="E193" s="236" t="s">
        <v>1</v>
      </c>
      <c r="F193" s="237" t="s">
        <v>1161</v>
      </c>
      <c r="G193" s="234"/>
      <c r="H193" s="238">
        <v>1.075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168</v>
      </c>
      <c r="AU193" s="244" t="s">
        <v>86</v>
      </c>
      <c r="AV193" s="13" t="s">
        <v>86</v>
      </c>
      <c r="AW193" s="13" t="s">
        <v>32</v>
      </c>
      <c r="AX193" s="13" t="s">
        <v>76</v>
      </c>
      <c r="AY193" s="244" t="s">
        <v>160</v>
      </c>
    </row>
    <row r="194" s="13" customFormat="1">
      <c r="A194" s="13"/>
      <c r="B194" s="233"/>
      <c r="C194" s="234"/>
      <c r="D194" s="235" t="s">
        <v>168</v>
      </c>
      <c r="E194" s="236" t="s">
        <v>1</v>
      </c>
      <c r="F194" s="237" t="s">
        <v>1162</v>
      </c>
      <c r="G194" s="234"/>
      <c r="H194" s="238">
        <v>0.72499999999999998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168</v>
      </c>
      <c r="AU194" s="244" t="s">
        <v>86</v>
      </c>
      <c r="AV194" s="13" t="s">
        <v>86</v>
      </c>
      <c r="AW194" s="13" t="s">
        <v>32</v>
      </c>
      <c r="AX194" s="13" t="s">
        <v>76</v>
      </c>
      <c r="AY194" s="244" t="s">
        <v>160</v>
      </c>
    </row>
    <row r="195" s="13" customFormat="1">
      <c r="A195" s="13"/>
      <c r="B195" s="233"/>
      <c r="C195" s="234"/>
      <c r="D195" s="235" t="s">
        <v>168</v>
      </c>
      <c r="E195" s="236" t="s">
        <v>1</v>
      </c>
      <c r="F195" s="237" t="s">
        <v>1163</v>
      </c>
      <c r="G195" s="234"/>
      <c r="H195" s="238">
        <v>0.47999999999999998</v>
      </c>
      <c r="I195" s="239"/>
      <c r="J195" s="234"/>
      <c r="K195" s="234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168</v>
      </c>
      <c r="AU195" s="244" t="s">
        <v>86</v>
      </c>
      <c r="AV195" s="13" t="s">
        <v>86</v>
      </c>
      <c r="AW195" s="13" t="s">
        <v>32</v>
      </c>
      <c r="AX195" s="13" t="s">
        <v>76</v>
      </c>
      <c r="AY195" s="244" t="s">
        <v>160</v>
      </c>
    </row>
    <row r="196" s="14" customFormat="1">
      <c r="A196" s="14"/>
      <c r="B196" s="260"/>
      <c r="C196" s="261"/>
      <c r="D196" s="235" t="s">
        <v>168</v>
      </c>
      <c r="E196" s="262" t="s">
        <v>1</v>
      </c>
      <c r="F196" s="263" t="s">
        <v>280</v>
      </c>
      <c r="G196" s="261"/>
      <c r="H196" s="264">
        <v>3.673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168</v>
      </c>
      <c r="AU196" s="270" t="s">
        <v>86</v>
      </c>
      <c r="AV196" s="14" t="s">
        <v>166</v>
      </c>
      <c r="AW196" s="14" t="s">
        <v>32</v>
      </c>
      <c r="AX196" s="14" t="s">
        <v>84</v>
      </c>
      <c r="AY196" s="270" t="s">
        <v>160</v>
      </c>
    </row>
    <row r="197" s="2" customFormat="1" ht="14.4" customHeight="1">
      <c r="A197" s="38"/>
      <c r="B197" s="39"/>
      <c r="C197" s="219" t="s">
        <v>285</v>
      </c>
      <c r="D197" s="219" t="s">
        <v>162</v>
      </c>
      <c r="E197" s="220" t="s">
        <v>1164</v>
      </c>
      <c r="F197" s="221" t="s">
        <v>1165</v>
      </c>
      <c r="G197" s="222" t="s">
        <v>177</v>
      </c>
      <c r="H197" s="223">
        <v>18.239999999999998</v>
      </c>
      <c r="I197" s="224"/>
      <c r="J197" s="225">
        <f>ROUND(I197*H197,2)</f>
        <v>0</v>
      </c>
      <c r="K197" s="226"/>
      <c r="L197" s="44"/>
      <c r="M197" s="227" t="s">
        <v>1</v>
      </c>
      <c r="N197" s="228" t="s">
        <v>41</v>
      </c>
      <c r="O197" s="91"/>
      <c r="P197" s="229">
        <f>O197*H197</f>
        <v>0</v>
      </c>
      <c r="Q197" s="229">
        <v>2.5023499999999999</v>
      </c>
      <c r="R197" s="229">
        <f>Q197*H197</f>
        <v>45.642863999999996</v>
      </c>
      <c r="S197" s="229">
        <v>0</v>
      </c>
      <c r="T197" s="23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1" t="s">
        <v>166</v>
      </c>
      <c r="AT197" s="231" t="s">
        <v>162</v>
      </c>
      <c r="AU197" s="231" t="s">
        <v>86</v>
      </c>
      <c r="AY197" s="17" t="s">
        <v>160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7" t="s">
        <v>84</v>
      </c>
      <c r="BK197" s="232">
        <f>ROUND(I197*H197,2)</f>
        <v>0</v>
      </c>
      <c r="BL197" s="17" t="s">
        <v>166</v>
      </c>
      <c r="BM197" s="231" t="s">
        <v>1166</v>
      </c>
    </row>
    <row r="198" s="2" customFormat="1">
      <c r="A198" s="38"/>
      <c r="B198" s="39"/>
      <c r="C198" s="40"/>
      <c r="D198" s="235" t="s">
        <v>179</v>
      </c>
      <c r="E198" s="40"/>
      <c r="F198" s="245" t="s">
        <v>1159</v>
      </c>
      <c r="G198" s="40"/>
      <c r="H198" s="40"/>
      <c r="I198" s="246"/>
      <c r="J198" s="40"/>
      <c r="K198" s="40"/>
      <c r="L198" s="44"/>
      <c r="M198" s="247"/>
      <c r="N198" s="248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179</v>
      </c>
      <c r="AU198" s="17" t="s">
        <v>86</v>
      </c>
    </row>
    <row r="199" s="13" customFormat="1">
      <c r="A199" s="13"/>
      <c r="B199" s="233"/>
      <c r="C199" s="234"/>
      <c r="D199" s="235" t="s">
        <v>168</v>
      </c>
      <c r="E199" s="236" t="s">
        <v>1</v>
      </c>
      <c r="F199" s="237" t="s">
        <v>1167</v>
      </c>
      <c r="G199" s="234"/>
      <c r="H199" s="238">
        <v>18.239999999999998</v>
      </c>
      <c r="I199" s="239"/>
      <c r="J199" s="234"/>
      <c r="K199" s="234"/>
      <c r="L199" s="240"/>
      <c r="M199" s="241"/>
      <c r="N199" s="242"/>
      <c r="O199" s="242"/>
      <c r="P199" s="242"/>
      <c r="Q199" s="242"/>
      <c r="R199" s="242"/>
      <c r="S199" s="242"/>
      <c r="T199" s="24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4" t="s">
        <v>168</v>
      </c>
      <c r="AU199" s="244" t="s">
        <v>86</v>
      </c>
      <c r="AV199" s="13" t="s">
        <v>86</v>
      </c>
      <c r="AW199" s="13" t="s">
        <v>32</v>
      </c>
      <c r="AX199" s="13" t="s">
        <v>84</v>
      </c>
      <c r="AY199" s="244" t="s">
        <v>160</v>
      </c>
    </row>
    <row r="200" s="2" customFormat="1" ht="14.4" customHeight="1">
      <c r="A200" s="38"/>
      <c r="B200" s="39"/>
      <c r="C200" s="219" t="s">
        <v>289</v>
      </c>
      <c r="D200" s="219" t="s">
        <v>162</v>
      </c>
      <c r="E200" s="220" t="s">
        <v>1168</v>
      </c>
      <c r="F200" s="221" t="s">
        <v>1169</v>
      </c>
      <c r="G200" s="222" t="s">
        <v>165</v>
      </c>
      <c r="H200" s="223">
        <v>105.892</v>
      </c>
      <c r="I200" s="224"/>
      <c r="J200" s="225">
        <f>ROUND(I200*H200,2)</f>
        <v>0</v>
      </c>
      <c r="K200" s="226"/>
      <c r="L200" s="44"/>
      <c r="M200" s="227" t="s">
        <v>1</v>
      </c>
      <c r="N200" s="228" t="s">
        <v>41</v>
      </c>
      <c r="O200" s="91"/>
      <c r="P200" s="229">
        <f>O200*H200</f>
        <v>0</v>
      </c>
      <c r="Q200" s="229">
        <v>0.00247</v>
      </c>
      <c r="R200" s="229">
        <f>Q200*H200</f>
        <v>0.26155323999999996</v>
      </c>
      <c r="S200" s="229">
        <v>0</v>
      </c>
      <c r="T200" s="230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1" t="s">
        <v>166</v>
      </c>
      <c r="AT200" s="231" t="s">
        <v>162</v>
      </c>
      <c r="AU200" s="231" t="s">
        <v>86</v>
      </c>
      <c r="AY200" s="17" t="s">
        <v>160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7" t="s">
        <v>84</v>
      </c>
      <c r="BK200" s="232">
        <f>ROUND(I200*H200,2)</f>
        <v>0</v>
      </c>
      <c r="BL200" s="17" t="s">
        <v>166</v>
      </c>
      <c r="BM200" s="231" t="s">
        <v>1170</v>
      </c>
    </row>
    <row r="201" s="13" customFormat="1">
      <c r="A201" s="13"/>
      <c r="B201" s="233"/>
      <c r="C201" s="234"/>
      <c r="D201" s="235" t="s">
        <v>168</v>
      </c>
      <c r="E201" s="236" t="s">
        <v>1</v>
      </c>
      <c r="F201" s="237" t="s">
        <v>1171</v>
      </c>
      <c r="G201" s="234"/>
      <c r="H201" s="238">
        <v>14.692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168</v>
      </c>
      <c r="AU201" s="244" t="s">
        <v>86</v>
      </c>
      <c r="AV201" s="13" t="s">
        <v>86</v>
      </c>
      <c r="AW201" s="13" t="s">
        <v>32</v>
      </c>
      <c r="AX201" s="13" t="s">
        <v>76</v>
      </c>
      <c r="AY201" s="244" t="s">
        <v>160</v>
      </c>
    </row>
    <row r="202" s="13" customFormat="1">
      <c r="A202" s="13"/>
      <c r="B202" s="233"/>
      <c r="C202" s="234"/>
      <c r="D202" s="235" t="s">
        <v>168</v>
      </c>
      <c r="E202" s="236" t="s">
        <v>1</v>
      </c>
      <c r="F202" s="237" t="s">
        <v>1172</v>
      </c>
      <c r="G202" s="234"/>
      <c r="H202" s="238">
        <v>91.200000000000003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168</v>
      </c>
      <c r="AU202" s="244" t="s">
        <v>86</v>
      </c>
      <c r="AV202" s="13" t="s">
        <v>86</v>
      </c>
      <c r="AW202" s="13" t="s">
        <v>32</v>
      </c>
      <c r="AX202" s="13" t="s">
        <v>76</v>
      </c>
      <c r="AY202" s="244" t="s">
        <v>160</v>
      </c>
    </row>
    <row r="203" s="14" customFormat="1">
      <c r="A203" s="14"/>
      <c r="B203" s="260"/>
      <c r="C203" s="261"/>
      <c r="D203" s="235" t="s">
        <v>168</v>
      </c>
      <c r="E203" s="262" t="s">
        <v>1</v>
      </c>
      <c r="F203" s="263" t="s">
        <v>280</v>
      </c>
      <c r="G203" s="261"/>
      <c r="H203" s="264">
        <v>105.892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168</v>
      </c>
      <c r="AU203" s="270" t="s">
        <v>86</v>
      </c>
      <c r="AV203" s="14" t="s">
        <v>166</v>
      </c>
      <c r="AW203" s="14" t="s">
        <v>32</v>
      </c>
      <c r="AX203" s="14" t="s">
        <v>84</v>
      </c>
      <c r="AY203" s="270" t="s">
        <v>160</v>
      </c>
    </row>
    <row r="204" s="2" customFormat="1" ht="14.4" customHeight="1">
      <c r="A204" s="38"/>
      <c r="B204" s="39"/>
      <c r="C204" s="219" t="s">
        <v>293</v>
      </c>
      <c r="D204" s="219" t="s">
        <v>162</v>
      </c>
      <c r="E204" s="220" t="s">
        <v>1173</v>
      </c>
      <c r="F204" s="221" t="s">
        <v>1174</v>
      </c>
      <c r="G204" s="222" t="s">
        <v>165</v>
      </c>
      <c r="H204" s="223">
        <v>105.892</v>
      </c>
      <c r="I204" s="224"/>
      <c r="J204" s="225">
        <f>ROUND(I204*H204,2)</f>
        <v>0</v>
      </c>
      <c r="K204" s="226"/>
      <c r="L204" s="44"/>
      <c r="M204" s="227" t="s">
        <v>1</v>
      </c>
      <c r="N204" s="228" t="s">
        <v>41</v>
      </c>
      <c r="O204" s="91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166</v>
      </c>
      <c r="AT204" s="231" t="s">
        <v>162</v>
      </c>
      <c r="AU204" s="231" t="s">
        <v>86</v>
      </c>
      <c r="AY204" s="17" t="s">
        <v>160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84</v>
      </c>
      <c r="BK204" s="232">
        <f>ROUND(I204*H204,2)</f>
        <v>0</v>
      </c>
      <c r="BL204" s="17" t="s">
        <v>166</v>
      </c>
      <c r="BM204" s="231" t="s">
        <v>1175</v>
      </c>
    </row>
    <row r="205" s="2" customFormat="1" ht="14.4" customHeight="1">
      <c r="A205" s="38"/>
      <c r="B205" s="39"/>
      <c r="C205" s="219" t="s">
        <v>297</v>
      </c>
      <c r="D205" s="219" t="s">
        <v>162</v>
      </c>
      <c r="E205" s="220" t="s">
        <v>1176</v>
      </c>
      <c r="F205" s="221" t="s">
        <v>1177</v>
      </c>
      <c r="G205" s="222" t="s">
        <v>195</v>
      </c>
      <c r="H205" s="223">
        <v>4.383</v>
      </c>
      <c r="I205" s="224"/>
      <c r="J205" s="225">
        <f>ROUND(I205*H205,2)</f>
        <v>0</v>
      </c>
      <c r="K205" s="226"/>
      <c r="L205" s="44"/>
      <c r="M205" s="227" t="s">
        <v>1</v>
      </c>
      <c r="N205" s="228" t="s">
        <v>41</v>
      </c>
      <c r="O205" s="91"/>
      <c r="P205" s="229">
        <f>O205*H205</f>
        <v>0</v>
      </c>
      <c r="Q205" s="229">
        <v>1.10907</v>
      </c>
      <c r="R205" s="229">
        <f>Q205*H205</f>
        <v>4.8610538099999996</v>
      </c>
      <c r="S205" s="229">
        <v>0</v>
      </c>
      <c r="T205" s="23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1" t="s">
        <v>166</v>
      </c>
      <c r="AT205" s="231" t="s">
        <v>162</v>
      </c>
      <c r="AU205" s="231" t="s">
        <v>86</v>
      </c>
      <c r="AY205" s="17" t="s">
        <v>160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7" t="s">
        <v>84</v>
      </c>
      <c r="BK205" s="232">
        <f>ROUND(I205*H205,2)</f>
        <v>0</v>
      </c>
      <c r="BL205" s="17" t="s">
        <v>166</v>
      </c>
      <c r="BM205" s="231" t="s">
        <v>1178</v>
      </c>
    </row>
    <row r="206" s="13" customFormat="1">
      <c r="A206" s="13"/>
      <c r="B206" s="233"/>
      <c r="C206" s="234"/>
      <c r="D206" s="235" t="s">
        <v>168</v>
      </c>
      <c r="E206" s="236" t="s">
        <v>1</v>
      </c>
      <c r="F206" s="237" t="s">
        <v>1179</v>
      </c>
      <c r="G206" s="234"/>
      <c r="H206" s="238">
        <v>4.383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168</v>
      </c>
      <c r="AU206" s="244" t="s">
        <v>86</v>
      </c>
      <c r="AV206" s="13" t="s">
        <v>86</v>
      </c>
      <c r="AW206" s="13" t="s">
        <v>32</v>
      </c>
      <c r="AX206" s="13" t="s">
        <v>84</v>
      </c>
      <c r="AY206" s="244" t="s">
        <v>160</v>
      </c>
    </row>
    <row r="207" s="12" customFormat="1" ht="22.8" customHeight="1">
      <c r="A207" s="12"/>
      <c r="B207" s="203"/>
      <c r="C207" s="204"/>
      <c r="D207" s="205" t="s">
        <v>75</v>
      </c>
      <c r="E207" s="217" t="s">
        <v>166</v>
      </c>
      <c r="F207" s="217" t="s">
        <v>251</v>
      </c>
      <c r="G207" s="204"/>
      <c r="H207" s="204"/>
      <c r="I207" s="207"/>
      <c r="J207" s="218">
        <f>BK207</f>
        <v>0</v>
      </c>
      <c r="K207" s="204"/>
      <c r="L207" s="209"/>
      <c r="M207" s="210"/>
      <c r="N207" s="211"/>
      <c r="O207" s="211"/>
      <c r="P207" s="212">
        <f>SUM(P208:P209)</f>
        <v>0</v>
      </c>
      <c r="Q207" s="211"/>
      <c r="R207" s="212">
        <f>SUM(R208:R209)</f>
        <v>0</v>
      </c>
      <c r="S207" s="211"/>
      <c r="T207" s="213">
        <f>SUM(T208:T209)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4" t="s">
        <v>84</v>
      </c>
      <c r="AT207" s="215" t="s">
        <v>75</v>
      </c>
      <c r="AU207" s="215" t="s">
        <v>84</v>
      </c>
      <c r="AY207" s="214" t="s">
        <v>160</v>
      </c>
      <c r="BK207" s="216">
        <f>SUM(BK208:BK209)</f>
        <v>0</v>
      </c>
    </row>
    <row r="208" s="2" customFormat="1" ht="14.4" customHeight="1">
      <c r="A208" s="38"/>
      <c r="B208" s="39"/>
      <c r="C208" s="219" t="s">
        <v>302</v>
      </c>
      <c r="D208" s="219" t="s">
        <v>162</v>
      </c>
      <c r="E208" s="220" t="s">
        <v>253</v>
      </c>
      <c r="F208" s="221" t="s">
        <v>254</v>
      </c>
      <c r="G208" s="222" t="s">
        <v>177</v>
      </c>
      <c r="H208" s="223">
        <v>0.54000000000000004</v>
      </c>
      <c r="I208" s="224"/>
      <c r="J208" s="225">
        <f>ROUND(I208*H208,2)</f>
        <v>0</v>
      </c>
      <c r="K208" s="226"/>
      <c r="L208" s="44"/>
      <c r="M208" s="227" t="s">
        <v>1</v>
      </c>
      <c r="N208" s="228" t="s">
        <v>41</v>
      </c>
      <c r="O208" s="91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1" t="s">
        <v>166</v>
      </c>
      <c r="AT208" s="231" t="s">
        <v>162</v>
      </c>
      <c r="AU208" s="231" t="s">
        <v>86</v>
      </c>
      <c r="AY208" s="17" t="s">
        <v>160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7" t="s">
        <v>84</v>
      </c>
      <c r="BK208" s="232">
        <f>ROUND(I208*H208,2)</f>
        <v>0</v>
      </c>
      <c r="BL208" s="17" t="s">
        <v>166</v>
      </c>
      <c r="BM208" s="231" t="s">
        <v>255</v>
      </c>
    </row>
    <row r="209" s="13" customFormat="1">
      <c r="A209" s="13"/>
      <c r="B209" s="233"/>
      <c r="C209" s="234"/>
      <c r="D209" s="235" t="s">
        <v>168</v>
      </c>
      <c r="E209" s="236" t="s">
        <v>1</v>
      </c>
      <c r="F209" s="237" t="s">
        <v>1180</v>
      </c>
      <c r="G209" s="234"/>
      <c r="H209" s="238">
        <v>0.54000000000000004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168</v>
      </c>
      <c r="AU209" s="244" t="s">
        <v>86</v>
      </c>
      <c r="AV209" s="13" t="s">
        <v>86</v>
      </c>
      <c r="AW209" s="13" t="s">
        <v>32</v>
      </c>
      <c r="AX209" s="13" t="s">
        <v>84</v>
      </c>
      <c r="AY209" s="244" t="s">
        <v>160</v>
      </c>
    </row>
    <row r="210" s="12" customFormat="1" ht="22.8" customHeight="1">
      <c r="A210" s="12"/>
      <c r="B210" s="203"/>
      <c r="C210" s="204"/>
      <c r="D210" s="205" t="s">
        <v>75</v>
      </c>
      <c r="E210" s="217" t="s">
        <v>186</v>
      </c>
      <c r="F210" s="217" t="s">
        <v>257</v>
      </c>
      <c r="G210" s="204"/>
      <c r="H210" s="204"/>
      <c r="I210" s="207"/>
      <c r="J210" s="218">
        <f>BK210</f>
        <v>0</v>
      </c>
      <c r="K210" s="204"/>
      <c r="L210" s="209"/>
      <c r="M210" s="210"/>
      <c r="N210" s="211"/>
      <c r="O210" s="211"/>
      <c r="P210" s="212">
        <f>SUM(P211:P217)</f>
        <v>0</v>
      </c>
      <c r="Q210" s="211"/>
      <c r="R210" s="212">
        <f>SUM(R211:R217)</f>
        <v>4.5306667400000009</v>
      </c>
      <c r="S210" s="211"/>
      <c r="T210" s="213">
        <f>SUM(T211:T217)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4" t="s">
        <v>84</v>
      </c>
      <c r="AT210" s="215" t="s">
        <v>75</v>
      </c>
      <c r="AU210" s="215" t="s">
        <v>84</v>
      </c>
      <c r="AY210" s="214" t="s">
        <v>160</v>
      </c>
      <c r="BK210" s="216">
        <f>SUM(BK211:BK217)</f>
        <v>0</v>
      </c>
    </row>
    <row r="211" s="2" customFormat="1" ht="14.4" customHeight="1">
      <c r="A211" s="38"/>
      <c r="B211" s="39"/>
      <c r="C211" s="219" t="s">
        <v>308</v>
      </c>
      <c r="D211" s="219" t="s">
        <v>162</v>
      </c>
      <c r="E211" s="220" t="s">
        <v>259</v>
      </c>
      <c r="F211" s="221" t="s">
        <v>260</v>
      </c>
      <c r="G211" s="222" t="s">
        <v>165</v>
      </c>
      <c r="H211" s="223">
        <v>24.25</v>
      </c>
      <c r="I211" s="224"/>
      <c r="J211" s="225">
        <f>ROUND(I211*H211,2)</f>
        <v>0</v>
      </c>
      <c r="K211" s="226"/>
      <c r="L211" s="44"/>
      <c r="M211" s="227" t="s">
        <v>1</v>
      </c>
      <c r="N211" s="228" t="s">
        <v>41</v>
      </c>
      <c r="O211" s="91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1" t="s">
        <v>166</v>
      </c>
      <c r="AT211" s="231" t="s">
        <v>162</v>
      </c>
      <c r="AU211" s="231" t="s">
        <v>86</v>
      </c>
      <c r="AY211" s="17" t="s">
        <v>160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7" t="s">
        <v>84</v>
      </c>
      <c r="BK211" s="232">
        <f>ROUND(I211*H211,2)</f>
        <v>0</v>
      </c>
      <c r="BL211" s="17" t="s">
        <v>166</v>
      </c>
      <c r="BM211" s="231" t="s">
        <v>1181</v>
      </c>
    </row>
    <row r="212" s="13" customFormat="1">
      <c r="A212" s="13"/>
      <c r="B212" s="233"/>
      <c r="C212" s="234"/>
      <c r="D212" s="235" t="s">
        <v>168</v>
      </c>
      <c r="E212" s="236" t="s">
        <v>1</v>
      </c>
      <c r="F212" s="237" t="s">
        <v>1182</v>
      </c>
      <c r="G212" s="234"/>
      <c r="H212" s="238">
        <v>17.5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168</v>
      </c>
      <c r="AU212" s="244" t="s">
        <v>86</v>
      </c>
      <c r="AV212" s="13" t="s">
        <v>86</v>
      </c>
      <c r="AW212" s="13" t="s">
        <v>32</v>
      </c>
      <c r="AX212" s="13" t="s">
        <v>76</v>
      </c>
      <c r="AY212" s="244" t="s">
        <v>160</v>
      </c>
    </row>
    <row r="213" s="13" customFormat="1">
      <c r="A213" s="13"/>
      <c r="B213" s="233"/>
      <c r="C213" s="234"/>
      <c r="D213" s="235" t="s">
        <v>168</v>
      </c>
      <c r="E213" s="236" t="s">
        <v>1</v>
      </c>
      <c r="F213" s="237" t="s">
        <v>1183</v>
      </c>
      <c r="G213" s="234"/>
      <c r="H213" s="238">
        <v>6.75</v>
      </c>
      <c r="I213" s="239"/>
      <c r="J213" s="234"/>
      <c r="K213" s="234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168</v>
      </c>
      <c r="AU213" s="244" t="s">
        <v>86</v>
      </c>
      <c r="AV213" s="13" t="s">
        <v>86</v>
      </c>
      <c r="AW213" s="13" t="s">
        <v>32</v>
      </c>
      <c r="AX213" s="13" t="s">
        <v>76</v>
      </c>
      <c r="AY213" s="244" t="s">
        <v>160</v>
      </c>
    </row>
    <row r="214" s="14" customFormat="1">
      <c r="A214" s="14"/>
      <c r="B214" s="260"/>
      <c r="C214" s="261"/>
      <c r="D214" s="235" t="s">
        <v>168</v>
      </c>
      <c r="E214" s="262" t="s">
        <v>1</v>
      </c>
      <c r="F214" s="263" t="s">
        <v>280</v>
      </c>
      <c r="G214" s="261"/>
      <c r="H214" s="264">
        <v>24.25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168</v>
      </c>
      <c r="AU214" s="270" t="s">
        <v>86</v>
      </c>
      <c r="AV214" s="14" t="s">
        <v>166</v>
      </c>
      <c r="AW214" s="14" t="s">
        <v>32</v>
      </c>
      <c r="AX214" s="14" t="s">
        <v>84</v>
      </c>
      <c r="AY214" s="270" t="s">
        <v>160</v>
      </c>
    </row>
    <row r="215" s="2" customFormat="1" ht="14.4" customHeight="1">
      <c r="A215" s="38"/>
      <c r="B215" s="39"/>
      <c r="C215" s="219" t="s">
        <v>313</v>
      </c>
      <c r="D215" s="219" t="s">
        <v>162</v>
      </c>
      <c r="E215" s="220" t="s">
        <v>263</v>
      </c>
      <c r="F215" s="221" t="s">
        <v>264</v>
      </c>
      <c r="G215" s="222" t="s">
        <v>165</v>
      </c>
      <c r="H215" s="223">
        <v>24.25</v>
      </c>
      <c r="I215" s="224"/>
      <c r="J215" s="225">
        <f>ROUND(I215*H215,2)</f>
        <v>0</v>
      </c>
      <c r="K215" s="226"/>
      <c r="L215" s="44"/>
      <c r="M215" s="227" t="s">
        <v>1</v>
      </c>
      <c r="N215" s="228" t="s">
        <v>41</v>
      </c>
      <c r="O215" s="91"/>
      <c r="P215" s="229">
        <f>O215*H215</f>
        <v>0</v>
      </c>
      <c r="Q215" s="229">
        <v>0.10100000000000001</v>
      </c>
      <c r="R215" s="229">
        <f>Q215*H215</f>
        <v>2.4492500000000001</v>
      </c>
      <c r="S215" s="229">
        <v>0</v>
      </c>
      <c r="T215" s="23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1" t="s">
        <v>166</v>
      </c>
      <c r="AT215" s="231" t="s">
        <v>162</v>
      </c>
      <c r="AU215" s="231" t="s">
        <v>86</v>
      </c>
      <c r="AY215" s="17" t="s">
        <v>160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7" t="s">
        <v>84</v>
      </c>
      <c r="BK215" s="232">
        <f>ROUND(I215*H215,2)</f>
        <v>0</v>
      </c>
      <c r="BL215" s="17" t="s">
        <v>166</v>
      </c>
      <c r="BM215" s="231" t="s">
        <v>1184</v>
      </c>
    </row>
    <row r="216" s="2" customFormat="1" ht="14.4" customHeight="1">
      <c r="A216" s="38"/>
      <c r="B216" s="39"/>
      <c r="C216" s="249" t="s">
        <v>318</v>
      </c>
      <c r="D216" s="249" t="s">
        <v>192</v>
      </c>
      <c r="E216" s="250" t="s">
        <v>267</v>
      </c>
      <c r="F216" s="251" t="s">
        <v>268</v>
      </c>
      <c r="G216" s="252" t="s">
        <v>165</v>
      </c>
      <c r="H216" s="253">
        <v>24.978000000000002</v>
      </c>
      <c r="I216" s="254"/>
      <c r="J216" s="255">
        <f>ROUND(I216*H216,2)</f>
        <v>0</v>
      </c>
      <c r="K216" s="256"/>
      <c r="L216" s="257"/>
      <c r="M216" s="258" t="s">
        <v>1</v>
      </c>
      <c r="N216" s="259" t="s">
        <v>41</v>
      </c>
      <c r="O216" s="91"/>
      <c r="P216" s="229">
        <f>O216*H216</f>
        <v>0</v>
      </c>
      <c r="Q216" s="229">
        <v>0.083330000000000001</v>
      </c>
      <c r="R216" s="229">
        <f>Q216*H216</f>
        <v>2.0814167400000003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196</v>
      </c>
      <c r="AT216" s="231" t="s">
        <v>192</v>
      </c>
      <c r="AU216" s="231" t="s">
        <v>86</v>
      </c>
      <c r="AY216" s="17" t="s">
        <v>160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84</v>
      </c>
      <c r="BK216" s="232">
        <f>ROUND(I216*H216,2)</f>
        <v>0</v>
      </c>
      <c r="BL216" s="17" t="s">
        <v>166</v>
      </c>
      <c r="BM216" s="231" t="s">
        <v>1185</v>
      </c>
    </row>
    <row r="217" s="13" customFormat="1">
      <c r="A217" s="13"/>
      <c r="B217" s="233"/>
      <c r="C217" s="234"/>
      <c r="D217" s="235" t="s">
        <v>168</v>
      </c>
      <c r="E217" s="234"/>
      <c r="F217" s="237" t="s">
        <v>1186</v>
      </c>
      <c r="G217" s="234"/>
      <c r="H217" s="238">
        <v>24.978000000000002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168</v>
      </c>
      <c r="AU217" s="244" t="s">
        <v>86</v>
      </c>
      <c r="AV217" s="13" t="s">
        <v>86</v>
      </c>
      <c r="AW217" s="13" t="s">
        <v>4</v>
      </c>
      <c r="AX217" s="13" t="s">
        <v>84</v>
      </c>
      <c r="AY217" s="244" t="s">
        <v>160</v>
      </c>
    </row>
    <row r="218" s="12" customFormat="1" ht="22.8" customHeight="1">
      <c r="A218" s="12"/>
      <c r="B218" s="203"/>
      <c r="C218" s="204"/>
      <c r="D218" s="205" t="s">
        <v>75</v>
      </c>
      <c r="E218" s="217" t="s">
        <v>191</v>
      </c>
      <c r="F218" s="217" t="s">
        <v>271</v>
      </c>
      <c r="G218" s="204"/>
      <c r="H218" s="204"/>
      <c r="I218" s="207"/>
      <c r="J218" s="218">
        <f>BK218</f>
        <v>0</v>
      </c>
      <c r="K218" s="204"/>
      <c r="L218" s="209"/>
      <c r="M218" s="210"/>
      <c r="N218" s="211"/>
      <c r="O218" s="211"/>
      <c r="P218" s="212">
        <f>SUM(P219:P248)</f>
        <v>0</v>
      </c>
      <c r="Q218" s="211"/>
      <c r="R218" s="212">
        <f>SUM(R219:R248)</f>
        <v>19.750298200000003</v>
      </c>
      <c r="S218" s="211"/>
      <c r="T218" s="213">
        <f>SUM(T219:T248)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4" t="s">
        <v>84</v>
      </c>
      <c r="AT218" s="215" t="s">
        <v>75</v>
      </c>
      <c r="AU218" s="215" t="s">
        <v>84</v>
      </c>
      <c r="AY218" s="214" t="s">
        <v>160</v>
      </c>
      <c r="BK218" s="216">
        <f>SUM(BK219:BK248)</f>
        <v>0</v>
      </c>
    </row>
    <row r="219" s="2" customFormat="1" ht="14.4" customHeight="1">
      <c r="A219" s="38"/>
      <c r="B219" s="39"/>
      <c r="C219" s="219" t="s">
        <v>322</v>
      </c>
      <c r="D219" s="219" t="s">
        <v>162</v>
      </c>
      <c r="E219" s="220" t="s">
        <v>1187</v>
      </c>
      <c r="F219" s="221" t="s">
        <v>1188</v>
      </c>
      <c r="G219" s="222" t="s">
        <v>165</v>
      </c>
      <c r="H219" s="223">
        <v>46</v>
      </c>
      <c r="I219" s="224"/>
      <c r="J219" s="225">
        <f>ROUND(I219*H219,2)</f>
        <v>0</v>
      </c>
      <c r="K219" s="226"/>
      <c r="L219" s="44"/>
      <c r="M219" s="227" t="s">
        <v>1</v>
      </c>
      <c r="N219" s="228" t="s">
        <v>41</v>
      </c>
      <c r="O219" s="91"/>
      <c r="P219" s="229">
        <f>O219*H219</f>
        <v>0</v>
      </c>
      <c r="Q219" s="229">
        <v>0.017000000000000001</v>
      </c>
      <c r="R219" s="229">
        <f>Q219*H219</f>
        <v>0.78200000000000003</v>
      </c>
      <c r="S219" s="229">
        <v>0</v>
      </c>
      <c r="T219" s="23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1" t="s">
        <v>166</v>
      </c>
      <c r="AT219" s="231" t="s">
        <v>162</v>
      </c>
      <c r="AU219" s="231" t="s">
        <v>86</v>
      </c>
      <c r="AY219" s="17" t="s">
        <v>160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7" t="s">
        <v>84</v>
      </c>
      <c r="BK219" s="232">
        <f>ROUND(I219*H219,2)</f>
        <v>0</v>
      </c>
      <c r="BL219" s="17" t="s">
        <v>166</v>
      </c>
      <c r="BM219" s="231" t="s">
        <v>1189</v>
      </c>
    </row>
    <row r="220" s="13" customFormat="1">
      <c r="A220" s="13"/>
      <c r="B220" s="233"/>
      <c r="C220" s="234"/>
      <c r="D220" s="235" t="s">
        <v>168</v>
      </c>
      <c r="E220" s="236" t="s">
        <v>1</v>
      </c>
      <c r="F220" s="237" t="s">
        <v>1190</v>
      </c>
      <c r="G220" s="234"/>
      <c r="H220" s="238">
        <v>46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168</v>
      </c>
      <c r="AU220" s="244" t="s">
        <v>86</v>
      </c>
      <c r="AV220" s="13" t="s">
        <v>86</v>
      </c>
      <c r="AW220" s="13" t="s">
        <v>32</v>
      </c>
      <c r="AX220" s="13" t="s">
        <v>84</v>
      </c>
      <c r="AY220" s="244" t="s">
        <v>160</v>
      </c>
    </row>
    <row r="221" s="2" customFormat="1" ht="14.4" customHeight="1">
      <c r="A221" s="38"/>
      <c r="B221" s="39"/>
      <c r="C221" s="219" t="s">
        <v>326</v>
      </c>
      <c r="D221" s="219" t="s">
        <v>162</v>
      </c>
      <c r="E221" s="220" t="s">
        <v>286</v>
      </c>
      <c r="F221" s="221" t="s">
        <v>287</v>
      </c>
      <c r="G221" s="222" t="s">
        <v>165</v>
      </c>
      <c r="H221" s="223">
        <v>180.90000000000001</v>
      </c>
      <c r="I221" s="224"/>
      <c r="J221" s="225">
        <f>ROUND(I221*H221,2)</f>
        <v>0</v>
      </c>
      <c r="K221" s="226"/>
      <c r="L221" s="44"/>
      <c r="M221" s="227" t="s">
        <v>1</v>
      </c>
      <c r="N221" s="228" t="s">
        <v>41</v>
      </c>
      <c r="O221" s="91"/>
      <c r="P221" s="229">
        <f>O221*H221</f>
        <v>0</v>
      </c>
      <c r="Q221" s="229">
        <v>0.017000000000000001</v>
      </c>
      <c r="R221" s="229">
        <f>Q221*H221</f>
        <v>3.0753000000000004</v>
      </c>
      <c r="S221" s="229">
        <v>0</v>
      </c>
      <c r="T221" s="23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1" t="s">
        <v>166</v>
      </c>
      <c r="AT221" s="231" t="s">
        <v>162</v>
      </c>
      <c r="AU221" s="231" t="s">
        <v>86</v>
      </c>
      <c r="AY221" s="17" t="s">
        <v>160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7" t="s">
        <v>84</v>
      </c>
      <c r="BK221" s="232">
        <f>ROUND(I221*H221,2)</f>
        <v>0</v>
      </c>
      <c r="BL221" s="17" t="s">
        <v>166</v>
      </c>
      <c r="BM221" s="231" t="s">
        <v>288</v>
      </c>
    </row>
    <row r="222" s="13" customFormat="1">
      <c r="A222" s="13"/>
      <c r="B222" s="233"/>
      <c r="C222" s="234"/>
      <c r="D222" s="235" t="s">
        <v>168</v>
      </c>
      <c r="E222" s="236" t="s">
        <v>1</v>
      </c>
      <c r="F222" s="237" t="s">
        <v>1191</v>
      </c>
      <c r="G222" s="234"/>
      <c r="H222" s="238">
        <v>24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168</v>
      </c>
      <c r="AU222" s="244" t="s">
        <v>86</v>
      </c>
      <c r="AV222" s="13" t="s">
        <v>86</v>
      </c>
      <c r="AW222" s="13" t="s">
        <v>32</v>
      </c>
      <c r="AX222" s="13" t="s">
        <v>76</v>
      </c>
      <c r="AY222" s="244" t="s">
        <v>160</v>
      </c>
    </row>
    <row r="223" s="13" customFormat="1">
      <c r="A223" s="13"/>
      <c r="B223" s="233"/>
      <c r="C223" s="234"/>
      <c r="D223" s="235" t="s">
        <v>168</v>
      </c>
      <c r="E223" s="236" t="s">
        <v>1</v>
      </c>
      <c r="F223" s="237" t="s">
        <v>1192</v>
      </c>
      <c r="G223" s="234"/>
      <c r="H223" s="238">
        <v>30.600000000000001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168</v>
      </c>
      <c r="AU223" s="244" t="s">
        <v>86</v>
      </c>
      <c r="AV223" s="13" t="s">
        <v>86</v>
      </c>
      <c r="AW223" s="13" t="s">
        <v>32</v>
      </c>
      <c r="AX223" s="13" t="s">
        <v>76</v>
      </c>
      <c r="AY223" s="244" t="s">
        <v>160</v>
      </c>
    </row>
    <row r="224" s="13" customFormat="1">
      <c r="A224" s="13"/>
      <c r="B224" s="233"/>
      <c r="C224" s="234"/>
      <c r="D224" s="235" t="s">
        <v>168</v>
      </c>
      <c r="E224" s="236" t="s">
        <v>1</v>
      </c>
      <c r="F224" s="237" t="s">
        <v>1193</v>
      </c>
      <c r="G224" s="234"/>
      <c r="H224" s="238">
        <v>17.100000000000001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168</v>
      </c>
      <c r="AU224" s="244" t="s">
        <v>86</v>
      </c>
      <c r="AV224" s="13" t="s">
        <v>86</v>
      </c>
      <c r="AW224" s="13" t="s">
        <v>32</v>
      </c>
      <c r="AX224" s="13" t="s">
        <v>76</v>
      </c>
      <c r="AY224" s="244" t="s">
        <v>160</v>
      </c>
    </row>
    <row r="225" s="13" customFormat="1">
      <c r="A225" s="13"/>
      <c r="B225" s="233"/>
      <c r="C225" s="234"/>
      <c r="D225" s="235" t="s">
        <v>168</v>
      </c>
      <c r="E225" s="236" t="s">
        <v>1</v>
      </c>
      <c r="F225" s="237" t="s">
        <v>1194</v>
      </c>
      <c r="G225" s="234"/>
      <c r="H225" s="238">
        <v>48.299999999999997</v>
      </c>
      <c r="I225" s="239"/>
      <c r="J225" s="234"/>
      <c r="K225" s="234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168</v>
      </c>
      <c r="AU225" s="244" t="s">
        <v>86</v>
      </c>
      <c r="AV225" s="13" t="s">
        <v>86</v>
      </c>
      <c r="AW225" s="13" t="s">
        <v>32</v>
      </c>
      <c r="AX225" s="13" t="s">
        <v>76</v>
      </c>
      <c r="AY225" s="244" t="s">
        <v>160</v>
      </c>
    </row>
    <row r="226" s="13" customFormat="1">
      <c r="A226" s="13"/>
      <c r="B226" s="233"/>
      <c r="C226" s="234"/>
      <c r="D226" s="235" t="s">
        <v>168</v>
      </c>
      <c r="E226" s="236" t="s">
        <v>1</v>
      </c>
      <c r="F226" s="237" t="s">
        <v>1195</v>
      </c>
      <c r="G226" s="234"/>
      <c r="H226" s="238">
        <v>60.899999999999999</v>
      </c>
      <c r="I226" s="239"/>
      <c r="J226" s="234"/>
      <c r="K226" s="234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168</v>
      </c>
      <c r="AU226" s="244" t="s">
        <v>86</v>
      </c>
      <c r="AV226" s="13" t="s">
        <v>86</v>
      </c>
      <c r="AW226" s="13" t="s">
        <v>32</v>
      </c>
      <c r="AX226" s="13" t="s">
        <v>76</v>
      </c>
      <c r="AY226" s="244" t="s">
        <v>160</v>
      </c>
    </row>
    <row r="227" s="14" customFormat="1">
      <c r="A227" s="14"/>
      <c r="B227" s="260"/>
      <c r="C227" s="261"/>
      <c r="D227" s="235" t="s">
        <v>168</v>
      </c>
      <c r="E227" s="262" t="s">
        <v>1</v>
      </c>
      <c r="F227" s="263" t="s">
        <v>280</v>
      </c>
      <c r="G227" s="261"/>
      <c r="H227" s="264">
        <v>180.90000000000001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168</v>
      </c>
      <c r="AU227" s="270" t="s">
        <v>86</v>
      </c>
      <c r="AV227" s="14" t="s">
        <v>166</v>
      </c>
      <c r="AW227" s="14" t="s">
        <v>32</v>
      </c>
      <c r="AX227" s="14" t="s">
        <v>84</v>
      </c>
      <c r="AY227" s="270" t="s">
        <v>160</v>
      </c>
    </row>
    <row r="228" s="2" customFormat="1" ht="14.4" customHeight="1">
      <c r="A228" s="38"/>
      <c r="B228" s="39"/>
      <c r="C228" s="219" t="s">
        <v>330</v>
      </c>
      <c r="D228" s="219" t="s">
        <v>162</v>
      </c>
      <c r="E228" s="220" t="s">
        <v>290</v>
      </c>
      <c r="F228" s="221" t="s">
        <v>291</v>
      </c>
      <c r="G228" s="222" t="s">
        <v>165</v>
      </c>
      <c r="H228" s="223">
        <v>164.80000000000001</v>
      </c>
      <c r="I228" s="224"/>
      <c r="J228" s="225">
        <f>ROUND(I228*H228,2)</f>
        <v>0</v>
      </c>
      <c r="K228" s="226"/>
      <c r="L228" s="44"/>
      <c r="M228" s="227" t="s">
        <v>1</v>
      </c>
      <c r="N228" s="228" t="s">
        <v>41</v>
      </c>
      <c r="O228" s="91"/>
      <c r="P228" s="229">
        <f>O228*H228</f>
        <v>0</v>
      </c>
      <c r="Q228" s="229">
        <v>0.00025999999999999998</v>
      </c>
      <c r="R228" s="229">
        <f>Q228*H228</f>
        <v>0.042847999999999997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166</v>
      </c>
      <c r="AT228" s="231" t="s">
        <v>162</v>
      </c>
      <c r="AU228" s="231" t="s">
        <v>86</v>
      </c>
      <c r="AY228" s="17" t="s">
        <v>160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84</v>
      </c>
      <c r="BK228" s="232">
        <f>ROUND(I228*H228,2)</f>
        <v>0</v>
      </c>
      <c r="BL228" s="17" t="s">
        <v>166</v>
      </c>
      <c r="BM228" s="231" t="s">
        <v>292</v>
      </c>
    </row>
    <row r="229" s="2" customFormat="1" ht="14.4" customHeight="1">
      <c r="A229" s="38"/>
      <c r="B229" s="39"/>
      <c r="C229" s="219" t="s">
        <v>335</v>
      </c>
      <c r="D229" s="219" t="s">
        <v>162</v>
      </c>
      <c r="E229" s="220" t="s">
        <v>1196</v>
      </c>
      <c r="F229" s="221" t="s">
        <v>1197</v>
      </c>
      <c r="G229" s="222" t="s">
        <v>165</v>
      </c>
      <c r="H229" s="223">
        <v>24</v>
      </c>
      <c r="I229" s="224"/>
      <c r="J229" s="225">
        <f>ROUND(I229*H229,2)</f>
        <v>0</v>
      </c>
      <c r="K229" s="226"/>
      <c r="L229" s="44"/>
      <c r="M229" s="227" t="s">
        <v>1</v>
      </c>
      <c r="N229" s="228" t="s">
        <v>41</v>
      </c>
      <c r="O229" s="91"/>
      <c r="P229" s="229">
        <f>O229*H229</f>
        <v>0</v>
      </c>
      <c r="Q229" s="229">
        <v>0.023099999999999999</v>
      </c>
      <c r="R229" s="229">
        <f>Q229*H229</f>
        <v>0.5544</v>
      </c>
      <c r="S229" s="229">
        <v>0</v>
      </c>
      <c r="T229" s="23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1" t="s">
        <v>166</v>
      </c>
      <c r="AT229" s="231" t="s">
        <v>162</v>
      </c>
      <c r="AU229" s="231" t="s">
        <v>86</v>
      </c>
      <c r="AY229" s="17" t="s">
        <v>160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7" t="s">
        <v>84</v>
      </c>
      <c r="BK229" s="232">
        <f>ROUND(I229*H229,2)</f>
        <v>0</v>
      </c>
      <c r="BL229" s="17" t="s">
        <v>166</v>
      </c>
      <c r="BM229" s="231" t="s">
        <v>1198</v>
      </c>
    </row>
    <row r="230" s="2" customFormat="1" ht="14.4" customHeight="1">
      <c r="A230" s="38"/>
      <c r="B230" s="39"/>
      <c r="C230" s="219" t="s">
        <v>340</v>
      </c>
      <c r="D230" s="219" t="s">
        <v>162</v>
      </c>
      <c r="E230" s="220" t="s">
        <v>294</v>
      </c>
      <c r="F230" s="221" t="s">
        <v>295</v>
      </c>
      <c r="G230" s="222" t="s">
        <v>165</v>
      </c>
      <c r="H230" s="223">
        <v>164.80000000000001</v>
      </c>
      <c r="I230" s="224"/>
      <c r="J230" s="225">
        <f>ROUND(I230*H230,2)</f>
        <v>0</v>
      </c>
      <c r="K230" s="226"/>
      <c r="L230" s="44"/>
      <c r="M230" s="227" t="s">
        <v>1</v>
      </c>
      <c r="N230" s="228" t="s">
        <v>41</v>
      </c>
      <c r="O230" s="91"/>
      <c r="P230" s="229">
        <f>O230*H230</f>
        <v>0</v>
      </c>
      <c r="Q230" s="229">
        <v>0.0027299999999999998</v>
      </c>
      <c r="R230" s="229">
        <f>Q230*H230</f>
        <v>0.44990399999999997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166</v>
      </c>
      <c r="AT230" s="231" t="s">
        <v>162</v>
      </c>
      <c r="AU230" s="231" t="s">
        <v>86</v>
      </c>
      <c r="AY230" s="17" t="s">
        <v>160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84</v>
      </c>
      <c r="BK230" s="232">
        <f>ROUND(I230*H230,2)</f>
        <v>0</v>
      </c>
      <c r="BL230" s="17" t="s">
        <v>166</v>
      </c>
      <c r="BM230" s="231" t="s">
        <v>296</v>
      </c>
    </row>
    <row r="231" s="13" customFormat="1">
      <c r="A231" s="13"/>
      <c r="B231" s="233"/>
      <c r="C231" s="234"/>
      <c r="D231" s="235" t="s">
        <v>168</v>
      </c>
      <c r="E231" s="236" t="s">
        <v>1</v>
      </c>
      <c r="F231" s="237" t="s">
        <v>1199</v>
      </c>
      <c r="G231" s="234"/>
      <c r="H231" s="238">
        <v>140.80000000000001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168</v>
      </c>
      <c r="AU231" s="244" t="s">
        <v>86</v>
      </c>
      <c r="AV231" s="13" t="s">
        <v>86</v>
      </c>
      <c r="AW231" s="13" t="s">
        <v>32</v>
      </c>
      <c r="AX231" s="13" t="s">
        <v>76</v>
      </c>
      <c r="AY231" s="244" t="s">
        <v>160</v>
      </c>
    </row>
    <row r="232" s="13" customFormat="1">
      <c r="A232" s="13"/>
      <c r="B232" s="233"/>
      <c r="C232" s="234"/>
      <c r="D232" s="235" t="s">
        <v>168</v>
      </c>
      <c r="E232" s="236" t="s">
        <v>1</v>
      </c>
      <c r="F232" s="237" t="s">
        <v>1200</v>
      </c>
      <c r="G232" s="234"/>
      <c r="H232" s="238">
        <v>24</v>
      </c>
      <c r="I232" s="239"/>
      <c r="J232" s="234"/>
      <c r="K232" s="234"/>
      <c r="L232" s="240"/>
      <c r="M232" s="241"/>
      <c r="N232" s="242"/>
      <c r="O232" s="242"/>
      <c r="P232" s="242"/>
      <c r="Q232" s="242"/>
      <c r="R232" s="242"/>
      <c r="S232" s="242"/>
      <c r="T232" s="24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4" t="s">
        <v>168</v>
      </c>
      <c r="AU232" s="244" t="s">
        <v>86</v>
      </c>
      <c r="AV232" s="13" t="s">
        <v>86</v>
      </c>
      <c r="AW232" s="13" t="s">
        <v>32</v>
      </c>
      <c r="AX232" s="13" t="s">
        <v>76</v>
      </c>
      <c r="AY232" s="244" t="s">
        <v>160</v>
      </c>
    </row>
    <row r="233" s="14" customFormat="1">
      <c r="A233" s="14"/>
      <c r="B233" s="260"/>
      <c r="C233" s="261"/>
      <c r="D233" s="235" t="s">
        <v>168</v>
      </c>
      <c r="E233" s="262" t="s">
        <v>1</v>
      </c>
      <c r="F233" s="263" t="s">
        <v>280</v>
      </c>
      <c r="G233" s="261"/>
      <c r="H233" s="264">
        <v>164.80000000000001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168</v>
      </c>
      <c r="AU233" s="270" t="s">
        <v>86</v>
      </c>
      <c r="AV233" s="14" t="s">
        <v>166</v>
      </c>
      <c r="AW233" s="14" t="s">
        <v>32</v>
      </c>
      <c r="AX233" s="14" t="s">
        <v>84</v>
      </c>
      <c r="AY233" s="270" t="s">
        <v>160</v>
      </c>
    </row>
    <row r="234" s="2" customFormat="1" ht="14.4" customHeight="1">
      <c r="A234" s="38"/>
      <c r="B234" s="39"/>
      <c r="C234" s="219" t="s">
        <v>345</v>
      </c>
      <c r="D234" s="219" t="s">
        <v>162</v>
      </c>
      <c r="E234" s="220" t="s">
        <v>1201</v>
      </c>
      <c r="F234" s="221" t="s">
        <v>1202</v>
      </c>
      <c r="G234" s="222" t="s">
        <v>165</v>
      </c>
      <c r="H234" s="223">
        <v>140.80000000000001</v>
      </c>
      <c r="I234" s="224"/>
      <c r="J234" s="225">
        <f>ROUND(I234*H234,2)</f>
        <v>0</v>
      </c>
      <c r="K234" s="226"/>
      <c r="L234" s="44"/>
      <c r="M234" s="227" t="s">
        <v>1</v>
      </c>
      <c r="N234" s="228" t="s">
        <v>41</v>
      </c>
      <c r="O234" s="91"/>
      <c r="P234" s="229">
        <f>O234*H234</f>
        <v>0</v>
      </c>
      <c r="Q234" s="229">
        <v>0.01899</v>
      </c>
      <c r="R234" s="229">
        <f>Q234*H234</f>
        <v>2.6737920000000002</v>
      </c>
      <c r="S234" s="229">
        <v>0</v>
      </c>
      <c r="T234" s="23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166</v>
      </c>
      <c r="AT234" s="231" t="s">
        <v>162</v>
      </c>
      <c r="AU234" s="231" t="s">
        <v>86</v>
      </c>
      <c r="AY234" s="17" t="s">
        <v>160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84</v>
      </c>
      <c r="BK234" s="232">
        <f>ROUND(I234*H234,2)</f>
        <v>0</v>
      </c>
      <c r="BL234" s="17" t="s">
        <v>166</v>
      </c>
      <c r="BM234" s="231" t="s">
        <v>300</v>
      </c>
    </row>
    <row r="235" s="13" customFormat="1">
      <c r="A235" s="13"/>
      <c r="B235" s="233"/>
      <c r="C235" s="234"/>
      <c r="D235" s="235" t="s">
        <v>168</v>
      </c>
      <c r="E235" s="236" t="s">
        <v>1</v>
      </c>
      <c r="F235" s="237" t="s">
        <v>1203</v>
      </c>
      <c r="G235" s="234"/>
      <c r="H235" s="238">
        <v>126.7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168</v>
      </c>
      <c r="AU235" s="244" t="s">
        <v>86</v>
      </c>
      <c r="AV235" s="13" t="s">
        <v>86</v>
      </c>
      <c r="AW235" s="13" t="s">
        <v>32</v>
      </c>
      <c r="AX235" s="13" t="s">
        <v>76</v>
      </c>
      <c r="AY235" s="244" t="s">
        <v>160</v>
      </c>
    </row>
    <row r="236" s="13" customFormat="1">
      <c r="A236" s="13"/>
      <c r="B236" s="233"/>
      <c r="C236" s="234"/>
      <c r="D236" s="235" t="s">
        <v>168</v>
      </c>
      <c r="E236" s="236" t="s">
        <v>1</v>
      </c>
      <c r="F236" s="237" t="s">
        <v>1204</v>
      </c>
      <c r="G236" s="234"/>
      <c r="H236" s="238">
        <v>8.5</v>
      </c>
      <c r="I236" s="239"/>
      <c r="J236" s="234"/>
      <c r="K236" s="234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168</v>
      </c>
      <c r="AU236" s="244" t="s">
        <v>86</v>
      </c>
      <c r="AV236" s="13" t="s">
        <v>86</v>
      </c>
      <c r="AW236" s="13" t="s">
        <v>32</v>
      </c>
      <c r="AX236" s="13" t="s">
        <v>76</v>
      </c>
      <c r="AY236" s="244" t="s">
        <v>160</v>
      </c>
    </row>
    <row r="237" s="13" customFormat="1">
      <c r="A237" s="13"/>
      <c r="B237" s="233"/>
      <c r="C237" s="234"/>
      <c r="D237" s="235" t="s">
        <v>168</v>
      </c>
      <c r="E237" s="236" t="s">
        <v>1</v>
      </c>
      <c r="F237" s="237" t="s">
        <v>1205</v>
      </c>
      <c r="G237" s="234"/>
      <c r="H237" s="238">
        <v>5.5999999999999996</v>
      </c>
      <c r="I237" s="239"/>
      <c r="J237" s="234"/>
      <c r="K237" s="234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168</v>
      </c>
      <c r="AU237" s="244" t="s">
        <v>86</v>
      </c>
      <c r="AV237" s="13" t="s">
        <v>86</v>
      </c>
      <c r="AW237" s="13" t="s">
        <v>32</v>
      </c>
      <c r="AX237" s="13" t="s">
        <v>76</v>
      </c>
      <c r="AY237" s="244" t="s">
        <v>160</v>
      </c>
    </row>
    <row r="238" s="14" customFormat="1">
      <c r="A238" s="14"/>
      <c r="B238" s="260"/>
      <c r="C238" s="261"/>
      <c r="D238" s="235" t="s">
        <v>168</v>
      </c>
      <c r="E238" s="262" t="s">
        <v>1</v>
      </c>
      <c r="F238" s="263" t="s">
        <v>280</v>
      </c>
      <c r="G238" s="261"/>
      <c r="H238" s="264">
        <v>140.80000000000001</v>
      </c>
      <c r="I238" s="265"/>
      <c r="J238" s="261"/>
      <c r="K238" s="261"/>
      <c r="L238" s="266"/>
      <c r="M238" s="267"/>
      <c r="N238" s="268"/>
      <c r="O238" s="268"/>
      <c r="P238" s="268"/>
      <c r="Q238" s="268"/>
      <c r="R238" s="268"/>
      <c r="S238" s="268"/>
      <c r="T238" s="26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0" t="s">
        <v>168</v>
      </c>
      <c r="AU238" s="270" t="s">
        <v>86</v>
      </c>
      <c r="AV238" s="14" t="s">
        <v>166</v>
      </c>
      <c r="AW238" s="14" t="s">
        <v>32</v>
      </c>
      <c r="AX238" s="14" t="s">
        <v>84</v>
      </c>
      <c r="AY238" s="270" t="s">
        <v>160</v>
      </c>
    </row>
    <row r="239" s="2" customFormat="1" ht="14.4" customHeight="1">
      <c r="A239" s="38"/>
      <c r="B239" s="39"/>
      <c r="C239" s="219" t="s">
        <v>349</v>
      </c>
      <c r="D239" s="219" t="s">
        <v>162</v>
      </c>
      <c r="E239" s="220" t="s">
        <v>303</v>
      </c>
      <c r="F239" s="221" t="s">
        <v>304</v>
      </c>
      <c r="G239" s="222" t="s">
        <v>165</v>
      </c>
      <c r="H239" s="223">
        <v>39.659999999999997</v>
      </c>
      <c r="I239" s="224"/>
      <c r="J239" s="225">
        <f>ROUND(I239*H239,2)</f>
        <v>0</v>
      </c>
      <c r="K239" s="226"/>
      <c r="L239" s="44"/>
      <c r="M239" s="227" t="s">
        <v>1</v>
      </c>
      <c r="N239" s="228" t="s">
        <v>41</v>
      </c>
      <c r="O239" s="91"/>
      <c r="P239" s="229">
        <f>O239*H239</f>
        <v>0</v>
      </c>
      <c r="Q239" s="229">
        <v>0.00628</v>
      </c>
      <c r="R239" s="229">
        <f>Q239*H239</f>
        <v>0.24906479999999998</v>
      </c>
      <c r="S239" s="229">
        <v>0</v>
      </c>
      <c r="T239" s="23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1" t="s">
        <v>166</v>
      </c>
      <c r="AT239" s="231" t="s">
        <v>162</v>
      </c>
      <c r="AU239" s="231" t="s">
        <v>86</v>
      </c>
      <c r="AY239" s="17" t="s">
        <v>160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7" t="s">
        <v>84</v>
      </c>
      <c r="BK239" s="232">
        <f>ROUND(I239*H239,2)</f>
        <v>0</v>
      </c>
      <c r="BL239" s="17" t="s">
        <v>166</v>
      </c>
      <c r="BM239" s="231" t="s">
        <v>305</v>
      </c>
    </row>
    <row r="240" s="2" customFormat="1">
      <c r="A240" s="38"/>
      <c r="B240" s="39"/>
      <c r="C240" s="40"/>
      <c r="D240" s="235" t="s">
        <v>179</v>
      </c>
      <c r="E240" s="40"/>
      <c r="F240" s="245" t="s">
        <v>306</v>
      </c>
      <c r="G240" s="40"/>
      <c r="H240" s="40"/>
      <c r="I240" s="246"/>
      <c r="J240" s="40"/>
      <c r="K240" s="40"/>
      <c r="L240" s="44"/>
      <c r="M240" s="247"/>
      <c r="N240" s="248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179</v>
      </c>
      <c r="AU240" s="17" t="s">
        <v>86</v>
      </c>
    </row>
    <row r="241" s="13" customFormat="1">
      <c r="A241" s="13"/>
      <c r="B241" s="233"/>
      <c r="C241" s="234"/>
      <c r="D241" s="235" t="s">
        <v>168</v>
      </c>
      <c r="E241" s="236" t="s">
        <v>1</v>
      </c>
      <c r="F241" s="237" t="s">
        <v>1206</v>
      </c>
      <c r="G241" s="234"/>
      <c r="H241" s="238">
        <v>22.800000000000001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168</v>
      </c>
      <c r="AU241" s="244" t="s">
        <v>86</v>
      </c>
      <c r="AV241" s="13" t="s">
        <v>86</v>
      </c>
      <c r="AW241" s="13" t="s">
        <v>32</v>
      </c>
      <c r="AX241" s="13" t="s">
        <v>76</v>
      </c>
      <c r="AY241" s="244" t="s">
        <v>160</v>
      </c>
    </row>
    <row r="242" s="13" customFormat="1">
      <c r="A242" s="13"/>
      <c r="B242" s="233"/>
      <c r="C242" s="234"/>
      <c r="D242" s="235" t="s">
        <v>168</v>
      </c>
      <c r="E242" s="236" t="s">
        <v>1</v>
      </c>
      <c r="F242" s="237" t="s">
        <v>1207</v>
      </c>
      <c r="G242" s="234"/>
      <c r="H242" s="238">
        <v>1.9199999999999999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168</v>
      </c>
      <c r="AU242" s="244" t="s">
        <v>86</v>
      </c>
      <c r="AV242" s="13" t="s">
        <v>86</v>
      </c>
      <c r="AW242" s="13" t="s">
        <v>32</v>
      </c>
      <c r="AX242" s="13" t="s">
        <v>76</v>
      </c>
      <c r="AY242" s="244" t="s">
        <v>160</v>
      </c>
    </row>
    <row r="243" s="13" customFormat="1">
      <c r="A243" s="13"/>
      <c r="B243" s="233"/>
      <c r="C243" s="234"/>
      <c r="D243" s="235" t="s">
        <v>168</v>
      </c>
      <c r="E243" s="236" t="s">
        <v>1</v>
      </c>
      <c r="F243" s="237" t="s">
        <v>1208</v>
      </c>
      <c r="G243" s="234"/>
      <c r="H243" s="238">
        <v>4.9199999999999999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168</v>
      </c>
      <c r="AU243" s="244" t="s">
        <v>86</v>
      </c>
      <c r="AV243" s="13" t="s">
        <v>86</v>
      </c>
      <c r="AW243" s="13" t="s">
        <v>32</v>
      </c>
      <c r="AX243" s="13" t="s">
        <v>76</v>
      </c>
      <c r="AY243" s="244" t="s">
        <v>160</v>
      </c>
    </row>
    <row r="244" s="13" customFormat="1">
      <c r="A244" s="13"/>
      <c r="B244" s="233"/>
      <c r="C244" s="234"/>
      <c r="D244" s="235" t="s">
        <v>168</v>
      </c>
      <c r="E244" s="236" t="s">
        <v>1</v>
      </c>
      <c r="F244" s="237" t="s">
        <v>1209</v>
      </c>
      <c r="G244" s="234"/>
      <c r="H244" s="238">
        <v>10.02</v>
      </c>
      <c r="I244" s="239"/>
      <c r="J244" s="234"/>
      <c r="K244" s="234"/>
      <c r="L244" s="240"/>
      <c r="M244" s="241"/>
      <c r="N244" s="242"/>
      <c r="O244" s="242"/>
      <c r="P244" s="242"/>
      <c r="Q244" s="242"/>
      <c r="R244" s="242"/>
      <c r="S244" s="242"/>
      <c r="T244" s="24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4" t="s">
        <v>168</v>
      </c>
      <c r="AU244" s="244" t="s">
        <v>86</v>
      </c>
      <c r="AV244" s="13" t="s">
        <v>86</v>
      </c>
      <c r="AW244" s="13" t="s">
        <v>32</v>
      </c>
      <c r="AX244" s="13" t="s">
        <v>76</v>
      </c>
      <c r="AY244" s="244" t="s">
        <v>160</v>
      </c>
    </row>
    <row r="245" s="14" customFormat="1">
      <c r="A245" s="14"/>
      <c r="B245" s="260"/>
      <c r="C245" s="261"/>
      <c r="D245" s="235" t="s">
        <v>168</v>
      </c>
      <c r="E245" s="262" t="s">
        <v>1</v>
      </c>
      <c r="F245" s="263" t="s">
        <v>280</v>
      </c>
      <c r="G245" s="261"/>
      <c r="H245" s="264">
        <v>39.659999999999997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168</v>
      </c>
      <c r="AU245" s="270" t="s">
        <v>86</v>
      </c>
      <c r="AV245" s="14" t="s">
        <v>166</v>
      </c>
      <c r="AW245" s="14" t="s">
        <v>32</v>
      </c>
      <c r="AX245" s="14" t="s">
        <v>84</v>
      </c>
      <c r="AY245" s="270" t="s">
        <v>160</v>
      </c>
    </row>
    <row r="246" s="2" customFormat="1" ht="14.4" customHeight="1">
      <c r="A246" s="38"/>
      <c r="B246" s="39"/>
      <c r="C246" s="219" t="s">
        <v>359</v>
      </c>
      <c r="D246" s="219" t="s">
        <v>162</v>
      </c>
      <c r="E246" s="220" t="s">
        <v>309</v>
      </c>
      <c r="F246" s="221" t="s">
        <v>310</v>
      </c>
      <c r="G246" s="222" t="s">
        <v>165</v>
      </c>
      <c r="H246" s="223">
        <v>164.80000000000001</v>
      </c>
      <c r="I246" s="224"/>
      <c r="J246" s="225">
        <f>ROUND(I246*H246,2)</f>
        <v>0</v>
      </c>
      <c r="K246" s="226"/>
      <c r="L246" s="44"/>
      <c r="M246" s="227" t="s">
        <v>1</v>
      </c>
      <c r="N246" s="228" t="s">
        <v>41</v>
      </c>
      <c r="O246" s="91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166</v>
      </c>
      <c r="AT246" s="231" t="s">
        <v>162</v>
      </c>
      <c r="AU246" s="231" t="s">
        <v>86</v>
      </c>
      <c r="AY246" s="17" t="s">
        <v>160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84</v>
      </c>
      <c r="BK246" s="232">
        <f>ROUND(I246*H246,2)</f>
        <v>0</v>
      </c>
      <c r="BL246" s="17" t="s">
        <v>166</v>
      </c>
      <c r="BM246" s="231" t="s">
        <v>311</v>
      </c>
    </row>
    <row r="247" s="2" customFormat="1" ht="14.4" customHeight="1">
      <c r="A247" s="38"/>
      <c r="B247" s="39"/>
      <c r="C247" s="219" t="s">
        <v>364</v>
      </c>
      <c r="D247" s="219" t="s">
        <v>162</v>
      </c>
      <c r="E247" s="220" t="s">
        <v>1210</v>
      </c>
      <c r="F247" s="221" t="s">
        <v>1211</v>
      </c>
      <c r="G247" s="222" t="s">
        <v>177</v>
      </c>
      <c r="H247" s="223">
        <v>4.8600000000000003</v>
      </c>
      <c r="I247" s="224"/>
      <c r="J247" s="225">
        <f>ROUND(I247*H247,2)</f>
        <v>0</v>
      </c>
      <c r="K247" s="226"/>
      <c r="L247" s="44"/>
      <c r="M247" s="227" t="s">
        <v>1</v>
      </c>
      <c r="N247" s="228" t="s">
        <v>41</v>
      </c>
      <c r="O247" s="91"/>
      <c r="P247" s="229">
        <f>O247*H247</f>
        <v>0</v>
      </c>
      <c r="Q247" s="229">
        <v>2.45329</v>
      </c>
      <c r="R247" s="229">
        <f>Q247*H247</f>
        <v>11.922989400000001</v>
      </c>
      <c r="S247" s="229">
        <v>0</v>
      </c>
      <c r="T247" s="23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1" t="s">
        <v>166</v>
      </c>
      <c r="AT247" s="231" t="s">
        <v>162</v>
      </c>
      <c r="AU247" s="231" t="s">
        <v>86</v>
      </c>
      <c r="AY247" s="17" t="s">
        <v>160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7" t="s">
        <v>84</v>
      </c>
      <c r="BK247" s="232">
        <f>ROUND(I247*H247,2)</f>
        <v>0</v>
      </c>
      <c r="BL247" s="17" t="s">
        <v>166</v>
      </c>
      <c r="BM247" s="231" t="s">
        <v>1212</v>
      </c>
    </row>
    <row r="248" s="13" customFormat="1">
      <c r="A248" s="13"/>
      <c r="B248" s="233"/>
      <c r="C248" s="234"/>
      <c r="D248" s="235" t="s">
        <v>168</v>
      </c>
      <c r="E248" s="236" t="s">
        <v>1</v>
      </c>
      <c r="F248" s="237" t="s">
        <v>1213</v>
      </c>
      <c r="G248" s="234"/>
      <c r="H248" s="238">
        <v>4.8600000000000003</v>
      </c>
      <c r="I248" s="239"/>
      <c r="J248" s="234"/>
      <c r="K248" s="234"/>
      <c r="L248" s="240"/>
      <c r="M248" s="241"/>
      <c r="N248" s="242"/>
      <c r="O248" s="242"/>
      <c r="P248" s="242"/>
      <c r="Q248" s="242"/>
      <c r="R248" s="242"/>
      <c r="S248" s="242"/>
      <c r="T248" s="24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4" t="s">
        <v>168</v>
      </c>
      <c r="AU248" s="244" t="s">
        <v>86</v>
      </c>
      <c r="AV248" s="13" t="s">
        <v>86</v>
      </c>
      <c r="AW248" s="13" t="s">
        <v>32</v>
      </c>
      <c r="AX248" s="13" t="s">
        <v>84</v>
      </c>
      <c r="AY248" s="244" t="s">
        <v>160</v>
      </c>
    </row>
    <row r="249" s="12" customFormat="1" ht="22.8" customHeight="1">
      <c r="A249" s="12"/>
      <c r="B249" s="203"/>
      <c r="C249" s="204"/>
      <c r="D249" s="205" t="s">
        <v>75</v>
      </c>
      <c r="E249" s="217" t="s">
        <v>196</v>
      </c>
      <c r="F249" s="217" t="s">
        <v>312</v>
      </c>
      <c r="G249" s="204"/>
      <c r="H249" s="204"/>
      <c r="I249" s="207"/>
      <c r="J249" s="218">
        <f>BK249</f>
        <v>0</v>
      </c>
      <c r="K249" s="204"/>
      <c r="L249" s="209"/>
      <c r="M249" s="210"/>
      <c r="N249" s="211"/>
      <c r="O249" s="211"/>
      <c r="P249" s="212">
        <f>SUM(P250:P253)</f>
        <v>0</v>
      </c>
      <c r="Q249" s="211"/>
      <c r="R249" s="212">
        <f>SUM(R250:R253)</f>
        <v>0.039600000000000003</v>
      </c>
      <c r="S249" s="211"/>
      <c r="T249" s="213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4" t="s">
        <v>84</v>
      </c>
      <c r="AT249" s="215" t="s">
        <v>75</v>
      </c>
      <c r="AU249" s="215" t="s">
        <v>84</v>
      </c>
      <c r="AY249" s="214" t="s">
        <v>160</v>
      </c>
      <c r="BK249" s="216">
        <f>SUM(BK250:BK253)</f>
        <v>0</v>
      </c>
    </row>
    <row r="250" s="2" customFormat="1" ht="14.4" customHeight="1">
      <c r="A250" s="38"/>
      <c r="B250" s="39"/>
      <c r="C250" s="219" t="s">
        <v>369</v>
      </c>
      <c r="D250" s="219" t="s">
        <v>162</v>
      </c>
      <c r="E250" s="220" t="s">
        <v>522</v>
      </c>
      <c r="F250" s="221" t="s">
        <v>523</v>
      </c>
      <c r="G250" s="222" t="s">
        <v>248</v>
      </c>
      <c r="H250" s="223">
        <v>9</v>
      </c>
      <c r="I250" s="224"/>
      <c r="J250" s="225">
        <f>ROUND(I250*H250,2)</f>
        <v>0</v>
      </c>
      <c r="K250" s="226"/>
      <c r="L250" s="44"/>
      <c r="M250" s="227" t="s">
        <v>1</v>
      </c>
      <c r="N250" s="228" t="s">
        <v>41</v>
      </c>
      <c r="O250" s="91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240</v>
      </c>
      <c r="AT250" s="231" t="s">
        <v>162</v>
      </c>
      <c r="AU250" s="231" t="s">
        <v>86</v>
      </c>
      <c r="AY250" s="17" t="s">
        <v>160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84</v>
      </c>
      <c r="BK250" s="232">
        <f>ROUND(I250*H250,2)</f>
        <v>0</v>
      </c>
      <c r="BL250" s="17" t="s">
        <v>240</v>
      </c>
      <c r="BM250" s="231" t="s">
        <v>1214</v>
      </c>
    </row>
    <row r="251" s="2" customFormat="1" ht="14.4" customHeight="1">
      <c r="A251" s="38"/>
      <c r="B251" s="39"/>
      <c r="C251" s="219" t="s">
        <v>374</v>
      </c>
      <c r="D251" s="219" t="s">
        <v>162</v>
      </c>
      <c r="E251" s="220" t="s">
        <v>314</v>
      </c>
      <c r="F251" s="221" t="s">
        <v>315</v>
      </c>
      <c r="G251" s="222" t="s">
        <v>248</v>
      </c>
      <c r="H251" s="223">
        <v>9</v>
      </c>
      <c r="I251" s="224"/>
      <c r="J251" s="225">
        <f>ROUND(I251*H251,2)</f>
        <v>0</v>
      </c>
      <c r="K251" s="226"/>
      <c r="L251" s="44"/>
      <c r="M251" s="227" t="s">
        <v>1</v>
      </c>
      <c r="N251" s="228" t="s">
        <v>41</v>
      </c>
      <c r="O251" s="91"/>
      <c r="P251" s="229">
        <f>O251*H251</f>
        <v>0</v>
      </c>
      <c r="Q251" s="229">
        <v>0.0044000000000000003</v>
      </c>
      <c r="R251" s="229">
        <f>Q251*H251</f>
        <v>0.039600000000000003</v>
      </c>
      <c r="S251" s="229">
        <v>0</v>
      </c>
      <c r="T251" s="23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1" t="s">
        <v>166</v>
      </c>
      <c r="AT251" s="231" t="s">
        <v>162</v>
      </c>
      <c r="AU251" s="231" t="s">
        <v>86</v>
      </c>
      <c r="AY251" s="17" t="s">
        <v>160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7" t="s">
        <v>84</v>
      </c>
      <c r="BK251" s="232">
        <f>ROUND(I251*H251,2)</f>
        <v>0</v>
      </c>
      <c r="BL251" s="17" t="s">
        <v>166</v>
      </c>
      <c r="BM251" s="231" t="s">
        <v>316</v>
      </c>
    </row>
    <row r="252" s="2" customFormat="1" ht="14.4" customHeight="1">
      <c r="A252" s="38"/>
      <c r="B252" s="39"/>
      <c r="C252" s="219" t="s">
        <v>381</v>
      </c>
      <c r="D252" s="219" t="s">
        <v>162</v>
      </c>
      <c r="E252" s="220" t="s">
        <v>319</v>
      </c>
      <c r="F252" s="221" t="s">
        <v>320</v>
      </c>
      <c r="G252" s="222" t="s">
        <v>248</v>
      </c>
      <c r="H252" s="223">
        <v>9</v>
      </c>
      <c r="I252" s="224"/>
      <c r="J252" s="225">
        <f>ROUND(I252*H252,2)</f>
        <v>0</v>
      </c>
      <c r="K252" s="226"/>
      <c r="L252" s="44"/>
      <c r="M252" s="227" t="s">
        <v>1</v>
      </c>
      <c r="N252" s="228" t="s">
        <v>41</v>
      </c>
      <c r="O252" s="91"/>
      <c r="P252" s="229">
        <f>O252*H252</f>
        <v>0</v>
      </c>
      <c r="Q252" s="229">
        <v>0</v>
      </c>
      <c r="R252" s="229">
        <f>Q252*H252</f>
        <v>0</v>
      </c>
      <c r="S252" s="229">
        <v>0</v>
      </c>
      <c r="T252" s="23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1" t="s">
        <v>166</v>
      </c>
      <c r="AT252" s="231" t="s">
        <v>162</v>
      </c>
      <c r="AU252" s="231" t="s">
        <v>86</v>
      </c>
      <c r="AY252" s="17" t="s">
        <v>160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7" t="s">
        <v>84</v>
      </c>
      <c r="BK252" s="232">
        <f>ROUND(I252*H252,2)</f>
        <v>0</v>
      </c>
      <c r="BL252" s="17" t="s">
        <v>166</v>
      </c>
      <c r="BM252" s="231" t="s">
        <v>321</v>
      </c>
    </row>
    <row r="253" s="2" customFormat="1" ht="14.4" customHeight="1">
      <c r="A253" s="38"/>
      <c r="B253" s="39"/>
      <c r="C253" s="219" t="s">
        <v>386</v>
      </c>
      <c r="D253" s="219" t="s">
        <v>162</v>
      </c>
      <c r="E253" s="220" t="s">
        <v>331</v>
      </c>
      <c r="F253" s="221" t="s">
        <v>1215</v>
      </c>
      <c r="G253" s="222" t="s">
        <v>248</v>
      </c>
      <c r="H253" s="223">
        <v>2.2999999999999998</v>
      </c>
      <c r="I253" s="224"/>
      <c r="J253" s="225">
        <f>ROUND(I253*H253,2)</f>
        <v>0</v>
      </c>
      <c r="K253" s="226"/>
      <c r="L253" s="44"/>
      <c r="M253" s="227" t="s">
        <v>1</v>
      </c>
      <c r="N253" s="228" t="s">
        <v>41</v>
      </c>
      <c r="O253" s="91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1" t="s">
        <v>1216</v>
      </c>
      <c r="AT253" s="231" t="s">
        <v>162</v>
      </c>
      <c r="AU253" s="231" t="s">
        <v>86</v>
      </c>
      <c r="AY253" s="17" t="s">
        <v>160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7" t="s">
        <v>84</v>
      </c>
      <c r="BK253" s="232">
        <f>ROUND(I253*H253,2)</f>
        <v>0</v>
      </c>
      <c r="BL253" s="17" t="s">
        <v>1216</v>
      </c>
      <c r="BM253" s="231" t="s">
        <v>1217</v>
      </c>
    </row>
    <row r="254" s="12" customFormat="1" ht="22.8" customHeight="1">
      <c r="A254" s="12"/>
      <c r="B254" s="203"/>
      <c r="C254" s="204"/>
      <c r="D254" s="205" t="s">
        <v>75</v>
      </c>
      <c r="E254" s="217" t="s">
        <v>209</v>
      </c>
      <c r="F254" s="217" t="s">
        <v>334</v>
      </c>
      <c r="G254" s="204"/>
      <c r="H254" s="204"/>
      <c r="I254" s="207"/>
      <c r="J254" s="218">
        <f>BK254</f>
        <v>0</v>
      </c>
      <c r="K254" s="204"/>
      <c r="L254" s="209"/>
      <c r="M254" s="210"/>
      <c r="N254" s="211"/>
      <c r="O254" s="211"/>
      <c r="P254" s="212">
        <f>SUM(P255:P369)</f>
        <v>0</v>
      </c>
      <c r="Q254" s="211"/>
      <c r="R254" s="212">
        <f>SUM(R255:R369)</f>
        <v>62.26415609</v>
      </c>
      <c r="S254" s="211"/>
      <c r="T254" s="213">
        <f>SUM(T255:T369)</f>
        <v>105.700035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4" t="s">
        <v>84</v>
      </c>
      <c r="AT254" s="215" t="s">
        <v>75</v>
      </c>
      <c r="AU254" s="215" t="s">
        <v>84</v>
      </c>
      <c r="AY254" s="214" t="s">
        <v>160</v>
      </c>
      <c r="BK254" s="216">
        <f>SUM(BK255:BK369)</f>
        <v>0</v>
      </c>
    </row>
    <row r="255" s="2" customFormat="1" ht="14.4" customHeight="1">
      <c r="A255" s="38"/>
      <c r="B255" s="39"/>
      <c r="C255" s="219" t="s">
        <v>390</v>
      </c>
      <c r="D255" s="219" t="s">
        <v>162</v>
      </c>
      <c r="E255" s="220" t="s">
        <v>336</v>
      </c>
      <c r="F255" s="221" t="s">
        <v>337</v>
      </c>
      <c r="G255" s="222" t="s">
        <v>165</v>
      </c>
      <c r="H255" s="223">
        <v>172.09999999999999</v>
      </c>
      <c r="I255" s="224"/>
      <c r="J255" s="225">
        <f>ROUND(I255*H255,2)</f>
        <v>0</v>
      </c>
      <c r="K255" s="226"/>
      <c r="L255" s="44"/>
      <c r="M255" s="227" t="s">
        <v>1</v>
      </c>
      <c r="N255" s="228" t="s">
        <v>41</v>
      </c>
      <c r="O255" s="91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1" t="s">
        <v>166</v>
      </c>
      <c r="AT255" s="231" t="s">
        <v>162</v>
      </c>
      <c r="AU255" s="231" t="s">
        <v>86</v>
      </c>
      <c r="AY255" s="17" t="s">
        <v>160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7" t="s">
        <v>84</v>
      </c>
      <c r="BK255" s="232">
        <f>ROUND(I255*H255,2)</f>
        <v>0</v>
      </c>
      <c r="BL255" s="17" t="s">
        <v>166</v>
      </c>
      <c r="BM255" s="231" t="s">
        <v>338</v>
      </c>
    </row>
    <row r="256" s="13" customFormat="1">
      <c r="A256" s="13"/>
      <c r="B256" s="233"/>
      <c r="C256" s="234"/>
      <c r="D256" s="235" t="s">
        <v>168</v>
      </c>
      <c r="E256" s="236" t="s">
        <v>1</v>
      </c>
      <c r="F256" s="237" t="s">
        <v>1218</v>
      </c>
      <c r="G256" s="234"/>
      <c r="H256" s="238">
        <v>148.41999999999999</v>
      </c>
      <c r="I256" s="239"/>
      <c r="J256" s="234"/>
      <c r="K256" s="234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168</v>
      </c>
      <c r="AU256" s="244" t="s">
        <v>86</v>
      </c>
      <c r="AV256" s="13" t="s">
        <v>86</v>
      </c>
      <c r="AW256" s="13" t="s">
        <v>32</v>
      </c>
      <c r="AX256" s="13" t="s">
        <v>76</v>
      </c>
      <c r="AY256" s="244" t="s">
        <v>160</v>
      </c>
    </row>
    <row r="257" s="13" customFormat="1">
      <c r="A257" s="13"/>
      <c r="B257" s="233"/>
      <c r="C257" s="234"/>
      <c r="D257" s="235" t="s">
        <v>168</v>
      </c>
      <c r="E257" s="236" t="s">
        <v>1</v>
      </c>
      <c r="F257" s="237" t="s">
        <v>1219</v>
      </c>
      <c r="G257" s="234"/>
      <c r="H257" s="238">
        <v>23.68</v>
      </c>
      <c r="I257" s="239"/>
      <c r="J257" s="234"/>
      <c r="K257" s="234"/>
      <c r="L257" s="240"/>
      <c r="M257" s="241"/>
      <c r="N257" s="242"/>
      <c r="O257" s="242"/>
      <c r="P257" s="242"/>
      <c r="Q257" s="242"/>
      <c r="R257" s="242"/>
      <c r="S257" s="242"/>
      <c r="T257" s="24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4" t="s">
        <v>168</v>
      </c>
      <c r="AU257" s="244" t="s">
        <v>86</v>
      </c>
      <c r="AV257" s="13" t="s">
        <v>86</v>
      </c>
      <c r="AW257" s="13" t="s">
        <v>32</v>
      </c>
      <c r="AX257" s="13" t="s">
        <v>76</v>
      </c>
      <c r="AY257" s="244" t="s">
        <v>160</v>
      </c>
    </row>
    <row r="258" s="14" customFormat="1">
      <c r="A258" s="14"/>
      <c r="B258" s="260"/>
      <c r="C258" s="261"/>
      <c r="D258" s="235" t="s">
        <v>168</v>
      </c>
      <c r="E258" s="262" t="s">
        <v>1</v>
      </c>
      <c r="F258" s="263" t="s">
        <v>280</v>
      </c>
      <c r="G258" s="261"/>
      <c r="H258" s="264">
        <v>172.09999999999999</v>
      </c>
      <c r="I258" s="265"/>
      <c r="J258" s="261"/>
      <c r="K258" s="261"/>
      <c r="L258" s="266"/>
      <c r="M258" s="267"/>
      <c r="N258" s="268"/>
      <c r="O258" s="268"/>
      <c r="P258" s="268"/>
      <c r="Q258" s="268"/>
      <c r="R258" s="268"/>
      <c r="S258" s="268"/>
      <c r="T258" s="26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0" t="s">
        <v>168</v>
      </c>
      <c r="AU258" s="270" t="s">
        <v>86</v>
      </c>
      <c r="AV258" s="14" t="s">
        <v>166</v>
      </c>
      <c r="AW258" s="14" t="s">
        <v>32</v>
      </c>
      <c r="AX258" s="14" t="s">
        <v>84</v>
      </c>
      <c r="AY258" s="270" t="s">
        <v>160</v>
      </c>
    </row>
    <row r="259" s="2" customFormat="1" ht="14.4" customHeight="1">
      <c r="A259" s="38"/>
      <c r="B259" s="39"/>
      <c r="C259" s="219" t="s">
        <v>395</v>
      </c>
      <c r="D259" s="219" t="s">
        <v>162</v>
      </c>
      <c r="E259" s="220" t="s">
        <v>341</v>
      </c>
      <c r="F259" s="221" t="s">
        <v>342</v>
      </c>
      <c r="G259" s="222" t="s">
        <v>165</v>
      </c>
      <c r="H259" s="223">
        <v>5163</v>
      </c>
      <c r="I259" s="224"/>
      <c r="J259" s="225">
        <f>ROUND(I259*H259,2)</f>
        <v>0</v>
      </c>
      <c r="K259" s="226"/>
      <c r="L259" s="44"/>
      <c r="M259" s="227" t="s">
        <v>1</v>
      </c>
      <c r="N259" s="228" t="s">
        <v>41</v>
      </c>
      <c r="O259" s="91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1" t="s">
        <v>166</v>
      </c>
      <c r="AT259" s="231" t="s">
        <v>162</v>
      </c>
      <c r="AU259" s="231" t="s">
        <v>86</v>
      </c>
      <c r="AY259" s="17" t="s">
        <v>160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7" t="s">
        <v>84</v>
      </c>
      <c r="BK259" s="232">
        <f>ROUND(I259*H259,2)</f>
        <v>0</v>
      </c>
      <c r="BL259" s="17" t="s">
        <v>166</v>
      </c>
      <c r="BM259" s="231" t="s">
        <v>343</v>
      </c>
    </row>
    <row r="260" s="13" customFormat="1">
      <c r="A260" s="13"/>
      <c r="B260" s="233"/>
      <c r="C260" s="234"/>
      <c r="D260" s="235" t="s">
        <v>168</v>
      </c>
      <c r="E260" s="234"/>
      <c r="F260" s="237" t="s">
        <v>1220</v>
      </c>
      <c r="G260" s="234"/>
      <c r="H260" s="238">
        <v>5163</v>
      </c>
      <c r="I260" s="239"/>
      <c r="J260" s="234"/>
      <c r="K260" s="234"/>
      <c r="L260" s="240"/>
      <c r="M260" s="241"/>
      <c r="N260" s="242"/>
      <c r="O260" s="242"/>
      <c r="P260" s="242"/>
      <c r="Q260" s="242"/>
      <c r="R260" s="242"/>
      <c r="S260" s="242"/>
      <c r="T260" s="24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4" t="s">
        <v>168</v>
      </c>
      <c r="AU260" s="244" t="s">
        <v>86</v>
      </c>
      <c r="AV260" s="13" t="s">
        <v>86</v>
      </c>
      <c r="AW260" s="13" t="s">
        <v>4</v>
      </c>
      <c r="AX260" s="13" t="s">
        <v>84</v>
      </c>
      <c r="AY260" s="244" t="s">
        <v>160</v>
      </c>
    </row>
    <row r="261" s="2" customFormat="1" ht="14.4" customHeight="1">
      <c r="A261" s="38"/>
      <c r="B261" s="39"/>
      <c r="C261" s="219" t="s">
        <v>400</v>
      </c>
      <c r="D261" s="219" t="s">
        <v>162</v>
      </c>
      <c r="E261" s="220" t="s">
        <v>346</v>
      </c>
      <c r="F261" s="221" t="s">
        <v>347</v>
      </c>
      <c r="G261" s="222" t="s">
        <v>165</v>
      </c>
      <c r="H261" s="223">
        <v>172.09999999999999</v>
      </c>
      <c r="I261" s="224"/>
      <c r="J261" s="225">
        <f>ROUND(I261*H261,2)</f>
        <v>0</v>
      </c>
      <c r="K261" s="226"/>
      <c r="L261" s="44"/>
      <c r="M261" s="227" t="s">
        <v>1</v>
      </c>
      <c r="N261" s="228" t="s">
        <v>41</v>
      </c>
      <c r="O261" s="91"/>
      <c r="P261" s="229">
        <f>O261*H261</f>
        <v>0</v>
      </c>
      <c r="Q261" s="229">
        <v>0</v>
      </c>
      <c r="R261" s="229">
        <f>Q261*H261</f>
        <v>0</v>
      </c>
      <c r="S261" s="229">
        <v>0</v>
      </c>
      <c r="T261" s="230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1" t="s">
        <v>166</v>
      </c>
      <c r="AT261" s="231" t="s">
        <v>162</v>
      </c>
      <c r="AU261" s="231" t="s">
        <v>86</v>
      </c>
      <c r="AY261" s="17" t="s">
        <v>160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7" t="s">
        <v>84</v>
      </c>
      <c r="BK261" s="232">
        <f>ROUND(I261*H261,2)</f>
        <v>0</v>
      </c>
      <c r="BL261" s="17" t="s">
        <v>166</v>
      </c>
      <c r="BM261" s="231" t="s">
        <v>348</v>
      </c>
    </row>
    <row r="262" s="2" customFormat="1" ht="14.4" customHeight="1">
      <c r="A262" s="38"/>
      <c r="B262" s="39"/>
      <c r="C262" s="219" t="s">
        <v>404</v>
      </c>
      <c r="D262" s="219" t="s">
        <v>162</v>
      </c>
      <c r="E262" s="220" t="s">
        <v>1221</v>
      </c>
      <c r="F262" s="221" t="s">
        <v>1222</v>
      </c>
      <c r="G262" s="222" t="s">
        <v>222</v>
      </c>
      <c r="H262" s="223">
        <v>6</v>
      </c>
      <c r="I262" s="224"/>
      <c r="J262" s="225">
        <f>ROUND(I262*H262,2)</f>
        <v>0</v>
      </c>
      <c r="K262" s="226"/>
      <c r="L262" s="44"/>
      <c r="M262" s="227" t="s">
        <v>1</v>
      </c>
      <c r="N262" s="228" t="s">
        <v>41</v>
      </c>
      <c r="O262" s="91"/>
      <c r="P262" s="229">
        <f>O262*H262</f>
        <v>0</v>
      </c>
      <c r="Q262" s="229">
        <v>0.0068799999999999998</v>
      </c>
      <c r="R262" s="229">
        <f>Q262*H262</f>
        <v>0.041279999999999997</v>
      </c>
      <c r="S262" s="229">
        <v>0</v>
      </c>
      <c r="T262" s="23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166</v>
      </c>
      <c r="AT262" s="231" t="s">
        <v>162</v>
      </c>
      <c r="AU262" s="231" t="s">
        <v>86</v>
      </c>
      <c r="AY262" s="17" t="s">
        <v>160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84</v>
      </c>
      <c r="BK262" s="232">
        <f>ROUND(I262*H262,2)</f>
        <v>0</v>
      </c>
      <c r="BL262" s="17" t="s">
        <v>166</v>
      </c>
      <c r="BM262" s="231" t="s">
        <v>1223</v>
      </c>
    </row>
    <row r="263" s="2" customFormat="1" ht="14.4" customHeight="1">
      <c r="A263" s="38"/>
      <c r="B263" s="39"/>
      <c r="C263" s="249" t="s">
        <v>409</v>
      </c>
      <c r="D263" s="249" t="s">
        <v>192</v>
      </c>
      <c r="E263" s="250" t="s">
        <v>1224</v>
      </c>
      <c r="F263" s="251" t="s">
        <v>1225</v>
      </c>
      <c r="G263" s="252" t="s">
        <v>222</v>
      </c>
      <c r="H263" s="253">
        <v>2</v>
      </c>
      <c r="I263" s="254"/>
      <c r="J263" s="255">
        <f>ROUND(I263*H263,2)</f>
        <v>0</v>
      </c>
      <c r="K263" s="256"/>
      <c r="L263" s="257"/>
      <c r="M263" s="258" t="s">
        <v>1</v>
      </c>
      <c r="N263" s="259" t="s">
        <v>41</v>
      </c>
      <c r="O263" s="91"/>
      <c r="P263" s="229">
        <f>O263*H263</f>
        <v>0</v>
      </c>
      <c r="Q263" s="229">
        <v>0.010999999999999999</v>
      </c>
      <c r="R263" s="229">
        <f>Q263*H263</f>
        <v>0.021999999999999999</v>
      </c>
      <c r="S263" s="229">
        <v>0</v>
      </c>
      <c r="T263" s="23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1" t="s">
        <v>196</v>
      </c>
      <c r="AT263" s="231" t="s">
        <v>192</v>
      </c>
      <c r="AU263" s="231" t="s">
        <v>86</v>
      </c>
      <c r="AY263" s="17" t="s">
        <v>160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7" t="s">
        <v>84</v>
      </c>
      <c r="BK263" s="232">
        <f>ROUND(I263*H263,2)</f>
        <v>0</v>
      </c>
      <c r="BL263" s="17" t="s">
        <v>166</v>
      </c>
      <c r="BM263" s="231" t="s">
        <v>1226</v>
      </c>
    </row>
    <row r="264" s="2" customFormat="1">
      <c r="A264" s="38"/>
      <c r="B264" s="39"/>
      <c r="C264" s="40"/>
      <c r="D264" s="235" t="s">
        <v>179</v>
      </c>
      <c r="E264" s="40"/>
      <c r="F264" s="245" t="s">
        <v>1227</v>
      </c>
      <c r="G264" s="40"/>
      <c r="H264" s="40"/>
      <c r="I264" s="246"/>
      <c r="J264" s="40"/>
      <c r="K264" s="40"/>
      <c r="L264" s="44"/>
      <c r="M264" s="247"/>
      <c r="N264" s="248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179</v>
      </c>
      <c r="AU264" s="17" t="s">
        <v>86</v>
      </c>
    </row>
    <row r="265" s="2" customFormat="1" ht="14.4" customHeight="1">
      <c r="A265" s="38"/>
      <c r="B265" s="39"/>
      <c r="C265" s="249" t="s">
        <v>414</v>
      </c>
      <c r="D265" s="249" t="s">
        <v>192</v>
      </c>
      <c r="E265" s="250" t="s">
        <v>1228</v>
      </c>
      <c r="F265" s="251" t="s">
        <v>1229</v>
      </c>
      <c r="G265" s="252" t="s">
        <v>222</v>
      </c>
      <c r="H265" s="253">
        <v>2</v>
      </c>
      <c r="I265" s="254"/>
      <c r="J265" s="255">
        <f>ROUND(I265*H265,2)</f>
        <v>0</v>
      </c>
      <c r="K265" s="256"/>
      <c r="L265" s="257"/>
      <c r="M265" s="258" t="s">
        <v>1</v>
      </c>
      <c r="N265" s="259" t="s">
        <v>41</v>
      </c>
      <c r="O265" s="91"/>
      <c r="P265" s="229">
        <f>O265*H265</f>
        <v>0</v>
      </c>
      <c r="Q265" s="229">
        <v>0.010999999999999999</v>
      </c>
      <c r="R265" s="229">
        <f>Q265*H265</f>
        <v>0.021999999999999999</v>
      </c>
      <c r="S265" s="229">
        <v>0</v>
      </c>
      <c r="T265" s="23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1" t="s">
        <v>196</v>
      </c>
      <c r="AT265" s="231" t="s">
        <v>192</v>
      </c>
      <c r="AU265" s="231" t="s">
        <v>86</v>
      </c>
      <c r="AY265" s="17" t="s">
        <v>160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7" t="s">
        <v>84</v>
      </c>
      <c r="BK265" s="232">
        <f>ROUND(I265*H265,2)</f>
        <v>0</v>
      </c>
      <c r="BL265" s="17" t="s">
        <v>166</v>
      </c>
      <c r="BM265" s="231" t="s">
        <v>1230</v>
      </c>
    </row>
    <row r="266" s="2" customFormat="1">
      <c r="A266" s="38"/>
      <c r="B266" s="39"/>
      <c r="C266" s="40"/>
      <c r="D266" s="235" t="s">
        <v>179</v>
      </c>
      <c r="E266" s="40"/>
      <c r="F266" s="245" t="s">
        <v>1227</v>
      </c>
      <c r="G266" s="40"/>
      <c r="H266" s="40"/>
      <c r="I266" s="246"/>
      <c r="J266" s="40"/>
      <c r="K266" s="40"/>
      <c r="L266" s="44"/>
      <c r="M266" s="247"/>
      <c r="N266" s="248"/>
      <c r="O266" s="91"/>
      <c r="P266" s="91"/>
      <c r="Q266" s="91"/>
      <c r="R266" s="91"/>
      <c r="S266" s="91"/>
      <c r="T266" s="92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179</v>
      </c>
      <c r="AU266" s="17" t="s">
        <v>86</v>
      </c>
    </row>
    <row r="267" s="2" customFormat="1" ht="14.4" customHeight="1">
      <c r="A267" s="38"/>
      <c r="B267" s="39"/>
      <c r="C267" s="249" t="s">
        <v>419</v>
      </c>
      <c r="D267" s="249" t="s">
        <v>192</v>
      </c>
      <c r="E267" s="250" t="s">
        <v>1231</v>
      </c>
      <c r="F267" s="251" t="s">
        <v>1232</v>
      </c>
      <c r="G267" s="252" t="s">
        <v>222</v>
      </c>
      <c r="H267" s="253">
        <v>1</v>
      </c>
      <c r="I267" s="254"/>
      <c r="J267" s="255">
        <f>ROUND(I267*H267,2)</f>
        <v>0</v>
      </c>
      <c r="K267" s="256"/>
      <c r="L267" s="257"/>
      <c r="M267" s="258" t="s">
        <v>1</v>
      </c>
      <c r="N267" s="259" t="s">
        <v>41</v>
      </c>
      <c r="O267" s="91"/>
      <c r="P267" s="229">
        <f>O267*H267</f>
        <v>0</v>
      </c>
      <c r="Q267" s="229">
        <v>0.010999999999999999</v>
      </c>
      <c r="R267" s="229">
        <f>Q267*H267</f>
        <v>0.010999999999999999</v>
      </c>
      <c r="S267" s="229">
        <v>0</v>
      </c>
      <c r="T267" s="23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1" t="s">
        <v>196</v>
      </c>
      <c r="AT267" s="231" t="s">
        <v>192</v>
      </c>
      <c r="AU267" s="231" t="s">
        <v>86</v>
      </c>
      <c r="AY267" s="17" t="s">
        <v>160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7" t="s">
        <v>84</v>
      </c>
      <c r="BK267" s="232">
        <f>ROUND(I267*H267,2)</f>
        <v>0</v>
      </c>
      <c r="BL267" s="17" t="s">
        <v>166</v>
      </c>
      <c r="BM267" s="231" t="s">
        <v>1233</v>
      </c>
    </row>
    <row r="268" s="2" customFormat="1">
      <c r="A268" s="38"/>
      <c r="B268" s="39"/>
      <c r="C268" s="40"/>
      <c r="D268" s="235" t="s">
        <v>179</v>
      </c>
      <c r="E268" s="40"/>
      <c r="F268" s="245" t="s">
        <v>1227</v>
      </c>
      <c r="G268" s="40"/>
      <c r="H268" s="40"/>
      <c r="I268" s="246"/>
      <c r="J268" s="40"/>
      <c r="K268" s="40"/>
      <c r="L268" s="44"/>
      <c r="M268" s="247"/>
      <c r="N268" s="248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179</v>
      </c>
      <c r="AU268" s="17" t="s">
        <v>86</v>
      </c>
    </row>
    <row r="269" s="2" customFormat="1" ht="14.4" customHeight="1">
      <c r="A269" s="38"/>
      <c r="B269" s="39"/>
      <c r="C269" s="249" t="s">
        <v>423</v>
      </c>
      <c r="D269" s="249" t="s">
        <v>192</v>
      </c>
      <c r="E269" s="250" t="s">
        <v>1234</v>
      </c>
      <c r="F269" s="251" t="s">
        <v>1235</v>
      </c>
      <c r="G269" s="252" t="s">
        <v>222</v>
      </c>
      <c r="H269" s="253">
        <v>1</v>
      </c>
      <c r="I269" s="254"/>
      <c r="J269" s="255">
        <f>ROUND(I269*H269,2)</f>
        <v>0</v>
      </c>
      <c r="K269" s="256"/>
      <c r="L269" s="257"/>
      <c r="M269" s="258" t="s">
        <v>1</v>
      </c>
      <c r="N269" s="259" t="s">
        <v>41</v>
      </c>
      <c r="O269" s="91"/>
      <c r="P269" s="229">
        <f>O269*H269</f>
        <v>0</v>
      </c>
      <c r="Q269" s="229">
        <v>0.010999999999999999</v>
      </c>
      <c r="R269" s="229">
        <f>Q269*H269</f>
        <v>0.010999999999999999</v>
      </c>
      <c r="S269" s="229">
        <v>0</v>
      </c>
      <c r="T269" s="23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1" t="s">
        <v>196</v>
      </c>
      <c r="AT269" s="231" t="s">
        <v>192</v>
      </c>
      <c r="AU269" s="231" t="s">
        <v>86</v>
      </c>
      <c r="AY269" s="17" t="s">
        <v>160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7" t="s">
        <v>84</v>
      </c>
      <c r="BK269" s="232">
        <f>ROUND(I269*H269,2)</f>
        <v>0</v>
      </c>
      <c r="BL269" s="17" t="s">
        <v>166</v>
      </c>
      <c r="BM269" s="231" t="s">
        <v>1236</v>
      </c>
    </row>
    <row r="270" s="2" customFormat="1">
      <c r="A270" s="38"/>
      <c r="B270" s="39"/>
      <c r="C270" s="40"/>
      <c r="D270" s="235" t="s">
        <v>179</v>
      </c>
      <c r="E270" s="40"/>
      <c r="F270" s="245" t="s">
        <v>1237</v>
      </c>
      <c r="G270" s="40"/>
      <c r="H270" s="40"/>
      <c r="I270" s="246"/>
      <c r="J270" s="40"/>
      <c r="K270" s="40"/>
      <c r="L270" s="44"/>
      <c r="M270" s="247"/>
      <c r="N270" s="248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179</v>
      </c>
      <c r="AU270" s="17" t="s">
        <v>86</v>
      </c>
    </row>
    <row r="271" s="2" customFormat="1" ht="14.4" customHeight="1">
      <c r="A271" s="38"/>
      <c r="B271" s="39"/>
      <c r="C271" s="219" t="s">
        <v>431</v>
      </c>
      <c r="D271" s="219" t="s">
        <v>162</v>
      </c>
      <c r="E271" s="220" t="s">
        <v>1238</v>
      </c>
      <c r="F271" s="221" t="s">
        <v>1239</v>
      </c>
      <c r="G271" s="222" t="s">
        <v>177</v>
      </c>
      <c r="H271" s="223">
        <v>11.943</v>
      </c>
      <c r="I271" s="224"/>
      <c r="J271" s="225">
        <f>ROUND(I271*H271,2)</f>
        <v>0</v>
      </c>
      <c r="K271" s="226"/>
      <c r="L271" s="44"/>
      <c r="M271" s="227" t="s">
        <v>1</v>
      </c>
      <c r="N271" s="228" t="s">
        <v>41</v>
      </c>
      <c r="O271" s="91"/>
      <c r="P271" s="229">
        <f>O271*H271</f>
        <v>0</v>
      </c>
      <c r="Q271" s="229">
        <v>0</v>
      </c>
      <c r="R271" s="229">
        <f>Q271*H271</f>
        <v>0</v>
      </c>
      <c r="S271" s="229">
        <v>2</v>
      </c>
      <c r="T271" s="230">
        <f>S271*H271</f>
        <v>23.885999999999999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1" t="s">
        <v>166</v>
      </c>
      <c r="AT271" s="231" t="s">
        <v>162</v>
      </c>
      <c r="AU271" s="231" t="s">
        <v>86</v>
      </c>
      <c r="AY271" s="17" t="s">
        <v>160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7" t="s">
        <v>84</v>
      </c>
      <c r="BK271" s="232">
        <f>ROUND(I271*H271,2)</f>
        <v>0</v>
      </c>
      <c r="BL271" s="17" t="s">
        <v>166</v>
      </c>
      <c r="BM271" s="231" t="s">
        <v>1240</v>
      </c>
    </row>
    <row r="272" s="13" customFormat="1">
      <c r="A272" s="13"/>
      <c r="B272" s="233"/>
      <c r="C272" s="234"/>
      <c r="D272" s="235" t="s">
        <v>168</v>
      </c>
      <c r="E272" s="236" t="s">
        <v>1</v>
      </c>
      <c r="F272" s="237" t="s">
        <v>1241</v>
      </c>
      <c r="G272" s="234"/>
      <c r="H272" s="238">
        <v>0.28799999999999998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168</v>
      </c>
      <c r="AU272" s="244" t="s">
        <v>86</v>
      </c>
      <c r="AV272" s="13" t="s">
        <v>86</v>
      </c>
      <c r="AW272" s="13" t="s">
        <v>32</v>
      </c>
      <c r="AX272" s="13" t="s">
        <v>76</v>
      </c>
      <c r="AY272" s="244" t="s">
        <v>160</v>
      </c>
    </row>
    <row r="273" s="13" customFormat="1">
      <c r="A273" s="13"/>
      <c r="B273" s="233"/>
      <c r="C273" s="234"/>
      <c r="D273" s="235" t="s">
        <v>168</v>
      </c>
      <c r="E273" s="236" t="s">
        <v>1</v>
      </c>
      <c r="F273" s="237" t="s">
        <v>1242</v>
      </c>
      <c r="G273" s="234"/>
      <c r="H273" s="238">
        <v>2.3039999999999998</v>
      </c>
      <c r="I273" s="239"/>
      <c r="J273" s="234"/>
      <c r="K273" s="234"/>
      <c r="L273" s="240"/>
      <c r="M273" s="241"/>
      <c r="N273" s="242"/>
      <c r="O273" s="242"/>
      <c r="P273" s="242"/>
      <c r="Q273" s="242"/>
      <c r="R273" s="242"/>
      <c r="S273" s="242"/>
      <c r="T273" s="24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4" t="s">
        <v>168</v>
      </c>
      <c r="AU273" s="244" t="s">
        <v>86</v>
      </c>
      <c r="AV273" s="13" t="s">
        <v>86</v>
      </c>
      <c r="AW273" s="13" t="s">
        <v>32</v>
      </c>
      <c r="AX273" s="13" t="s">
        <v>76</v>
      </c>
      <c r="AY273" s="244" t="s">
        <v>160</v>
      </c>
    </row>
    <row r="274" s="13" customFormat="1">
      <c r="A274" s="13"/>
      <c r="B274" s="233"/>
      <c r="C274" s="234"/>
      <c r="D274" s="235" t="s">
        <v>168</v>
      </c>
      <c r="E274" s="236" t="s">
        <v>1</v>
      </c>
      <c r="F274" s="237" t="s">
        <v>1243</v>
      </c>
      <c r="G274" s="234"/>
      <c r="H274" s="238">
        <v>5.8319999999999999</v>
      </c>
      <c r="I274" s="239"/>
      <c r="J274" s="234"/>
      <c r="K274" s="234"/>
      <c r="L274" s="240"/>
      <c r="M274" s="241"/>
      <c r="N274" s="242"/>
      <c r="O274" s="242"/>
      <c r="P274" s="242"/>
      <c r="Q274" s="242"/>
      <c r="R274" s="242"/>
      <c r="S274" s="242"/>
      <c r="T274" s="24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4" t="s">
        <v>168</v>
      </c>
      <c r="AU274" s="244" t="s">
        <v>86</v>
      </c>
      <c r="AV274" s="13" t="s">
        <v>86</v>
      </c>
      <c r="AW274" s="13" t="s">
        <v>32</v>
      </c>
      <c r="AX274" s="13" t="s">
        <v>76</v>
      </c>
      <c r="AY274" s="244" t="s">
        <v>160</v>
      </c>
    </row>
    <row r="275" s="13" customFormat="1">
      <c r="A275" s="13"/>
      <c r="B275" s="233"/>
      <c r="C275" s="234"/>
      <c r="D275" s="235" t="s">
        <v>168</v>
      </c>
      <c r="E275" s="236" t="s">
        <v>1</v>
      </c>
      <c r="F275" s="237" t="s">
        <v>1244</v>
      </c>
      <c r="G275" s="234"/>
      <c r="H275" s="238">
        <v>3.5190000000000001</v>
      </c>
      <c r="I275" s="239"/>
      <c r="J275" s="234"/>
      <c r="K275" s="234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168</v>
      </c>
      <c r="AU275" s="244" t="s">
        <v>86</v>
      </c>
      <c r="AV275" s="13" t="s">
        <v>86</v>
      </c>
      <c r="AW275" s="13" t="s">
        <v>32</v>
      </c>
      <c r="AX275" s="13" t="s">
        <v>76</v>
      </c>
      <c r="AY275" s="244" t="s">
        <v>160</v>
      </c>
    </row>
    <row r="276" s="14" customFormat="1">
      <c r="A276" s="14"/>
      <c r="B276" s="260"/>
      <c r="C276" s="261"/>
      <c r="D276" s="235" t="s">
        <v>168</v>
      </c>
      <c r="E276" s="262" t="s">
        <v>1</v>
      </c>
      <c r="F276" s="263" t="s">
        <v>280</v>
      </c>
      <c r="G276" s="261"/>
      <c r="H276" s="264">
        <v>11.943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168</v>
      </c>
      <c r="AU276" s="270" t="s">
        <v>86</v>
      </c>
      <c r="AV276" s="14" t="s">
        <v>166</v>
      </c>
      <c r="AW276" s="14" t="s">
        <v>32</v>
      </c>
      <c r="AX276" s="14" t="s">
        <v>84</v>
      </c>
      <c r="AY276" s="270" t="s">
        <v>160</v>
      </c>
    </row>
    <row r="277" s="2" customFormat="1" ht="14.4" customHeight="1">
      <c r="A277" s="38"/>
      <c r="B277" s="39"/>
      <c r="C277" s="219" t="s">
        <v>435</v>
      </c>
      <c r="D277" s="219" t="s">
        <v>162</v>
      </c>
      <c r="E277" s="220" t="s">
        <v>1245</v>
      </c>
      <c r="F277" s="221" t="s">
        <v>1246</v>
      </c>
      <c r="G277" s="222" t="s">
        <v>177</v>
      </c>
      <c r="H277" s="223">
        <v>5.25</v>
      </c>
      <c r="I277" s="224"/>
      <c r="J277" s="225">
        <f>ROUND(I277*H277,2)</f>
        <v>0</v>
      </c>
      <c r="K277" s="226"/>
      <c r="L277" s="44"/>
      <c r="M277" s="227" t="s">
        <v>1</v>
      </c>
      <c r="N277" s="228" t="s">
        <v>41</v>
      </c>
      <c r="O277" s="91"/>
      <c r="P277" s="229">
        <f>O277*H277</f>
        <v>0</v>
      </c>
      <c r="Q277" s="229">
        <v>0</v>
      </c>
      <c r="R277" s="229">
        <f>Q277*H277</f>
        <v>0</v>
      </c>
      <c r="S277" s="229">
        <v>2.3999999999999999</v>
      </c>
      <c r="T277" s="230">
        <f>S277*H277</f>
        <v>12.6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1" t="s">
        <v>166</v>
      </c>
      <c r="AT277" s="231" t="s">
        <v>162</v>
      </c>
      <c r="AU277" s="231" t="s">
        <v>86</v>
      </c>
      <c r="AY277" s="17" t="s">
        <v>160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7" t="s">
        <v>84</v>
      </c>
      <c r="BK277" s="232">
        <f>ROUND(I277*H277,2)</f>
        <v>0</v>
      </c>
      <c r="BL277" s="17" t="s">
        <v>166</v>
      </c>
      <c r="BM277" s="231" t="s">
        <v>1247</v>
      </c>
    </row>
    <row r="278" s="13" customFormat="1">
      <c r="A278" s="13"/>
      <c r="B278" s="233"/>
      <c r="C278" s="234"/>
      <c r="D278" s="235" t="s">
        <v>168</v>
      </c>
      <c r="E278" s="236" t="s">
        <v>1</v>
      </c>
      <c r="F278" s="237" t="s">
        <v>1248</v>
      </c>
      <c r="G278" s="234"/>
      <c r="H278" s="238">
        <v>5.25</v>
      </c>
      <c r="I278" s="239"/>
      <c r="J278" s="234"/>
      <c r="K278" s="234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168</v>
      </c>
      <c r="AU278" s="244" t="s">
        <v>86</v>
      </c>
      <c r="AV278" s="13" t="s">
        <v>86</v>
      </c>
      <c r="AW278" s="13" t="s">
        <v>32</v>
      </c>
      <c r="AX278" s="13" t="s">
        <v>84</v>
      </c>
      <c r="AY278" s="244" t="s">
        <v>160</v>
      </c>
    </row>
    <row r="279" s="2" customFormat="1" ht="14.4" customHeight="1">
      <c r="A279" s="38"/>
      <c r="B279" s="39"/>
      <c r="C279" s="219" t="s">
        <v>439</v>
      </c>
      <c r="D279" s="219" t="s">
        <v>162</v>
      </c>
      <c r="E279" s="220" t="s">
        <v>1249</v>
      </c>
      <c r="F279" s="221" t="s">
        <v>1250</v>
      </c>
      <c r="G279" s="222" t="s">
        <v>177</v>
      </c>
      <c r="H279" s="223">
        <v>7.6920000000000002</v>
      </c>
      <c r="I279" s="224"/>
      <c r="J279" s="225">
        <f>ROUND(I279*H279,2)</f>
        <v>0</v>
      </c>
      <c r="K279" s="226"/>
      <c r="L279" s="44"/>
      <c r="M279" s="227" t="s">
        <v>1</v>
      </c>
      <c r="N279" s="228" t="s">
        <v>41</v>
      </c>
      <c r="O279" s="91"/>
      <c r="P279" s="229">
        <f>O279*H279</f>
        <v>0</v>
      </c>
      <c r="Q279" s="229">
        <v>0</v>
      </c>
      <c r="R279" s="229">
        <f>Q279*H279</f>
        <v>0</v>
      </c>
      <c r="S279" s="229">
        <v>1.175</v>
      </c>
      <c r="T279" s="230">
        <f>S279*H279</f>
        <v>9.0381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31" t="s">
        <v>166</v>
      </c>
      <c r="AT279" s="231" t="s">
        <v>162</v>
      </c>
      <c r="AU279" s="231" t="s">
        <v>86</v>
      </c>
      <c r="AY279" s="17" t="s">
        <v>160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17" t="s">
        <v>84</v>
      </c>
      <c r="BK279" s="232">
        <f>ROUND(I279*H279,2)</f>
        <v>0</v>
      </c>
      <c r="BL279" s="17" t="s">
        <v>166</v>
      </c>
      <c r="BM279" s="231" t="s">
        <v>1251</v>
      </c>
    </row>
    <row r="280" s="13" customFormat="1">
      <c r="A280" s="13"/>
      <c r="B280" s="233"/>
      <c r="C280" s="234"/>
      <c r="D280" s="235" t="s">
        <v>168</v>
      </c>
      <c r="E280" s="236" t="s">
        <v>1</v>
      </c>
      <c r="F280" s="237" t="s">
        <v>1252</v>
      </c>
      <c r="G280" s="234"/>
      <c r="H280" s="238">
        <v>5.734</v>
      </c>
      <c r="I280" s="239"/>
      <c r="J280" s="234"/>
      <c r="K280" s="234"/>
      <c r="L280" s="240"/>
      <c r="M280" s="241"/>
      <c r="N280" s="242"/>
      <c r="O280" s="242"/>
      <c r="P280" s="242"/>
      <c r="Q280" s="242"/>
      <c r="R280" s="242"/>
      <c r="S280" s="242"/>
      <c r="T280" s="24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4" t="s">
        <v>168</v>
      </c>
      <c r="AU280" s="244" t="s">
        <v>86</v>
      </c>
      <c r="AV280" s="13" t="s">
        <v>86</v>
      </c>
      <c r="AW280" s="13" t="s">
        <v>32</v>
      </c>
      <c r="AX280" s="13" t="s">
        <v>76</v>
      </c>
      <c r="AY280" s="244" t="s">
        <v>160</v>
      </c>
    </row>
    <row r="281" s="13" customFormat="1">
      <c r="A281" s="13"/>
      <c r="B281" s="233"/>
      <c r="C281" s="234"/>
      <c r="D281" s="235" t="s">
        <v>168</v>
      </c>
      <c r="E281" s="236" t="s">
        <v>1</v>
      </c>
      <c r="F281" s="237" t="s">
        <v>1253</v>
      </c>
      <c r="G281" s="234"/>
      <c r="H281" s="238">
        <v>1.4179999999999999</v>
      </c>
      <c r="I281" s="239"/>
      <c r="J281" s="234"/>
      <c r="K281" s="234"/>
      <c r="L281" s="240"/>
      <c r="M281" s="241"/>
      <c r="N281" s="242"/>
      <c r="O281" s="242"/>
      <c r="P281" s="242"/>
      <c r="Q281" s="242"/>
      <c r="R281" s="242"/>
      <c r="S281" s="242"/>
      <c r="T281" s="24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4" t="s">
        <v>168</v>
      </c>
      <c r="AU281" s="244" t="s">
        <v>86</v>
      </c>
      <c r="AV281" s="13" t="s">
        <v>86</v>
      </c>
      <c r="AW281" s="13" t="s">
        <v>32</v>
      </c>
      <c r="AX281" s="13" t="s">
        <v>76</v>
      </c>
      <c r="AY281" s="244" t="s">
        <v>160</v>
      </c>
    </row>
    <row r="282" s="13" customFormat="1">
      <c r="A282" s="13"/>
      <c r="B282" s="233"/>
      <c r="C282" s="234"/>
      <c r="D282" s="235" t="s">
        <v>168</v>
      </c>
      <c r="E282" s="236" t="s">
        <v>1</v>
      </c>
      <c r="F282" s="237" t="s">
        <v>1254</v>
      </c>
      <c r="G282" s="234"/>
      <c r="H282" s="238">
        <v>0.54000000000000004</v>
      </c>
      <c r="I282" s="239"/>
      <c r="J282" s="234"/>
      <c r="K282" s="234"/>
      <c r="L282" s="240"/>
      <c r="M282" s="241"/>
      <c r="N282" s="242"/>
      <c r="O282" s="242"/>
      <c r="P282" s="242"/>
      <c r="Q282" s="242"/>
      <c r="R282" s="242"/>
      <c r="S282" s="242"/>
      <c r="T282" s="24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4" t="s">
        <v>168</v>
      </c>
      <c r="AU282" s="244" t="s">
        <v>86</v>
      </c>
      <c r="AV282" s="13" t="s">
        <v>86</v>
      </c>
      <c r="AW282" s="13" t="s">
        <v>32</v>
      </c>
      <c r="AX282" s="13" t="s">
        <v>76</v>
      </c>
      <c r="AY282" s="244" t="s">
        <v>160</v>
      </c>
    </row>
    <row r="283" s="14" customFormat="1">
      <c r="A283" s="14"/>
      <c r="B283" s="260"/>
      <c r="C283" s="261"/>
      <c r="D283" s="235" t="s">
        <v>168</v>
      </c>
      <c r="E283" s="262" t="s">
        <v>1</v>
      </c>
      <c r="F283" s="263" t="s">
        <v>280</v>
      </c>
      <c r="G283" s="261"/>
      <c r="H283" s="264">
        <v>7.6920000000000002</v>
      </c>
      <c r="I283" s="265"/>
      <c r="J283" s="261"/>
      <c r="K283" s="261"/>
      <c r="L283" s="266"/>
      <c r="M283" s="267"/>
      <c r="N283" s="268"/>
      <c r="O283" s="268"/>
      <c r="P283" s="268"/>
      <c r="Q283" s="268"/>
      <c r="R283" s="268"/>
      <c r="S283" s="268"/>
      <c r="T283" s="26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0" t="s">
        <v>168</v>
      </c>
      <c r="AU283" s="270" t="s">
        <v>86</v>
      </c>
      <c r="AV283" s="14" t="s">
        <v>166</v>
      </c>
      <c r="AW283" s="14" t="s">
        <v>32</v>
      </c>
      <c r="AX283" s="14" t="s">
        <v>84</v>
      </c>
      <c r="AY283" s="270" t="s">
        <v>160</v>
      </c>
    </row>
    <row r="284" s="2" customFormat="1" ht="24.15" customHeight="1">
      <c r="A284" s="38"/>
      <c r="B284" s="39"/>
      <c r="C284" s="219" t="s">
        <v>444</v>
      </c>
      <c r="D284" s="219" t="s">
        <v>162</v>
      </c>
      <c r="E284" s="220" t="s">
        <v>1255</v>
      </c>
      <c r="F284" s="221" t="s">
        <v>1256</v>
      </c>
      <c r="G284" s="222" t="s">
        <v>177</v>
      </c>
      <c r="H284" s="223">
        <v>0.65500000000000003</v>
      </c>
      <c r="I284" s="224"/>
      <c r="J284" s="225">
        <f>ROUND(I284*H284,2)</f>
        <v>0</v>
      </c>
      <c r="K284" s="226"/>
      <c r="L284" s="44"/>
      <c r="M284" s="227" t="s">
        <v>1</v>
      </c>
      <c r="N284" s="228" t="s">
        <v>41</v>
      </c>
      <c r="O284" s="91"/>
      <c r="P284" s="229">
        <f>O284*H284</f>
        <v>0</v>
      </c>
      <c r="Q284" s="229">
        <v>0</v>
      </c>
      <c r="R284" s="229">
        <f>Q284*H284</f>
        <v>0</v>
      </c>
      <c r="S284" s="229">
        <v>1.175</v>
      </c>
      <c r="T284" s="230">
        <f>S284*H284</f>
        <v>0.76962500000000011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1" t="s">
        <v>166</v>
      </c>
      <c r="AT284" s="231" t="s">
        <v>162</v>
      </c>
      <c r="AU284" s="231" t="s">
        <v>86</v>
      </c>
      <c r="AY284" s="17" t="s">
        <v>160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7" t="s">
        <v>84</v>
      </c>
      <c r="BK284" s="232">
        <f>ROUND(I284*H284,2)</f>
        <v>0</v>
      </c>
      <c r="BL284" s="17" t="s">
        <v>166</v>
      </c>
      <c r="BM284" s="231" t="s">
        <v>1257</v>
      </c>
    </row>
    <row r="285" s="13" customFormat="1">
      <c r="A285" s="13"/>
      <c r="B285" s="233"/>
      <c r="C285" s="234"/>
      <c r="D285" s="235" t="s">
        <v>168</v>
      </c>
      <c r="E285" s="236" t="s">
        <v>1</v>
      </c>
      <c r="F285" s="237" t="s">
        <v>1258</v>
      </c>
      <c r="G285" s="234"/>
      <c r="H285" s="238">
        <v>0.65500000000000003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168</v>
      </c>
      <c r="AU285" s="244" t="s">
        <v>86</v>
      </c>
      <c r="AV285" s="13" t="s">
        <v>86</v>
      </c>
      <c r="AW285" s="13" t="s">
        <v>32</v>
      </c>
      <c r="AX285" s="13" t="s">
        <v>84</v>
      </c>
      <c r="AY285" s="244" t="s">
        <v>160</v>
      </c>
    </row>
    <row r="286" s="2" customFormat="1" ht="14.4" customHeight="1">
      <c r="A286" s="38"/>
      <c r="B286" s="39"/>
      <c r="C286" s="219" t="s">
        <v>452</v>
      </c>
      <c r="D286" s="219" t="s">
        <v>162</v>
      </c>
      <c r="E286" s="220" t="s">
        <v>1259</v>
      </c>
      <c r="F286" s="221" t="s">
        <v>1260</v>
      </c>
      <c r="G286" s="222" t="s">
        <v>177</v>
      </c>
      <c r="H286" s="223">
        <v>1.7</v>
      </c>
      <c r="I286" s="224"/>
      <c r="J286" s="225">
        <f>ROUND(I286*H286,2)</f>
        <v>0</v>
      </c>
      <c r="K286" s="226"/>
      <c r="L286" s="44"/>
      <c r="M286" s="227" t="s">
        <v>1</v>
      </c>
      <c r="N286" s="228" t="s">
        <v>41</v>
      </c>
      <c r="O286" s="91"/>
      <c r="P286" s="229">
        <f>O286*H286</f>
        <v>0</v>
      </c>
      <c r="Q286" s="229">
        <v>0</v>
      </c>
      <c r="R286" s="229">
        <f>Q286*H286</f>
        <v>0</v>
      </c>
      <c r="S286" s="229">
        <v>2.3999999999999999</v>
      </c>
      <c r="T286" s="230">
        <f>S286*H286</f>
        <v>4.0800000000000001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1" t="s">
        <v>166</v>
      </c>
      <c r="AT286" s="231" t="s">
        <v>162</v>
      </c>
      <c r="AU286" s="231" t="s">
        <v>86</v>
      </c>
      <c r="AY286" s="17" t="s">
        <v>160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7" t="s">
        <v>84</v>
      </c>
      <c r="BK286" s="232">
        <f>ROUND(I286*H286,2)</f>
        <v>0</v>
      </c>
      <c r="BL286" s="17" t="s">
        <v>166</v>
      </c>
      <c r="BM286" s="231" t="s">
        <v>1261</v>
      </c>
    </row>
    <row r="287" s="13" customFormat="1">
      <c r="A287" s="13"/>
      <c r="B287" s="233"/>
      <c r="C287" s="234"/>
      <c r="D287" s="235" t="s">
        <v>168</v>
      </c>
      <c r="E287" s="236" t="s">
        <v>1</v>
      </c>
      <c r="F287" s="237" t="s">
        <v>1262</v>
      </c>
      <c r="G287" s="234"/>
      <c r="H287" s="238">
        <v>0.80000000000000004</v>
      </c>
      <c r="I287" s="239"/>
      <c r="J287" s="234"/>
      <c r="K287" s="234"/>
      <c r="L287" s="240"/>
      <c r="M287" s="241"/>
      <c r="N287" s="242"/>
      <c r="O287" s="242"/>
      <c r="P287" s="242"/>
      <c r="Q287" s="242"/>
      <c r="R287" s="242"/>
      <c r="S287" s="242"/>
      <c r="T287" s="24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4" t="s">
        <v>168</v>
      </c>
      <c r="AU287" s="244" t="s">
        <v>86</v>
      </c>
      <c r="AV287" s="13" t="s">
        <v>86</v>
      </c>
      <c r="AW287" s="13" t="s">
        <v>32</v>
      </c>
      <c r="AX287" s="13" t="s">
        <v>76</v>
      </c>
      <c r="AY287" s="244" t="s">
        <v>160</v>
      </c>
    </row>
    <row r="288" s="13" customFormat="1">
      <c r="A288" s="13"/>
      <c r="B288" s="233"/>
      <c r="C288" s="234"/>
      <c r="D288" s="235" t="s">
        <v>168</v>
      </c>
      <c r="E288" s="236" t="s">
        <v>1</v>
      </c>
      <c r="F288" s="237" t="s">
        <v>1263</v>
      </c>
      <c r="G288" s="234"/>
      <c r="H288" s="238">
        <v>0.90000000000000002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168</v>
      </c>
      <c r="AU288" s="244" t="s">
        <v>86</v>
      </c>
      <c r="AV288" s="13" t="s">
        <v>86</v>
      </c>
      <c r="AW288" s="13" t="s">
        <v>32</v>
      </c>
      <c r="AX288" s="13" t="s">
        <v>76</v>
      </c>
      <c r="AY288" s="244" t="s">
        <v>160</v>
      </c>
    </row>
    <row r="289" s="14" customFormat="1">
      <c r="A289" s="14"/>
      <c r="B289" s="260"/>
      <c r="C289" s="261"/>
      <c r="D289" s="235" t="s">
        <v>168</v>
      </c>
      <c r="E289" s="262" t="s">
        <v>1</v>
      </c>
      <c r="F289" s="263" t="s">
        <v>280</v>
      </c>
      <c r="G289" s="261"/>
      <c r="H289" s="264">
        <v>1.7</v>
      </c>
      <c r="I289" s="265"/>
      <c r="J289" s="261"/>
      <c r="K289" s="261"/>
      <c r="L289" s="266"/>
      <c r="M289" s="267"/>
      <c r="N289" s="268"/>
      <c r="O289" s="268"/>
      <c r="P289" s="268"/>
      <c r="Q289" s="268"/>
      <c r="R289" s="268"/>
      <c r="S289" s="268"/>
      <c r="T289" s="26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0" t="s">
        <v>168</v>
      </c>
      <c r="AU289" s="270" t="s">
        <v>86</v>
      </c>
      <c r="AV289" s="14" t="s">
        <v>166</v>
      </c>
      <c r="AW289" s="14" t="s">
        <v>32</v>
      </c>
      <c r="AX289" s="14" t="s">
        <v>84</v>
      </c>
      <c r="AY289" s="270" t="s">
        <v>160</v>
      </c>
    </row>
    <row r="290" s="2" customFormat="1" ht="14.4" customHeight="1">
      <c r="A290" s="38"/>
      <c r="B290" s="39"/>
      <c r="C290" s="219" t="s">
        <v>456</v>
      </c>
      <c r="D290" s="219" t="s">
        <v>162</v>
      </c>
      <c r="E290" s="220" t="s">
        <v>370</v>
      </c>
      <c r="F290" s="221" t="s">
        <v>371</v>
      </c>
      <c r="G290" s="222" t="s">
        <v>165</v>
      </c>
      <c r="H290" s="223">
        <v>7</v>
      </c>
      <c r="I290" s="224"/>
      <c r="J290" s="225">
        <f>ROUND(I290*H290,2)</f>
        <v>0</v>
      </c>
      <c r="K290" s="226"/>
      <c r="L290" s="44"/>
      <c r="M290" s="227" t="s">
        <v>1</v>
      </c>
      <c r="N290" s="228" t="s">
        <v>41</v>
      </c>
      <c r="O290" s="91"/>
      <c r="P290" s="229">
        <f>O290*H290</f>
        <v>0</v>
      </c>
      <c r="Q290" s="229">
        <v>0</v>
      </c>
      <c r="R290" s="229">
        <f>Q290*H290</f>
        <v>0</v>
      </c>
      <c r="S290" s="229">
        <v>0.055</v>
      </c>
      <c r="T290" s="230">
        <f>S290*H290</f>
        <v>0.38500000000000001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1" t="s">
        <v>166</v>
      </c>
      <c r="AT290" s="231" t="s">
        <v>162</v>
      </c>
      <c r="AU290" s="231" t="s">
        <v>86</v>
      </c>
      <c r="AY290" s="17" t="s">
        <v>160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7" t="s">
        <v>84</v>
      </c>
      <c r="BK290" s="232">
        <f>ROUND(I290*H290,2)</f>
        <v>0</v>
      </c>
      <c r="BL290" s="17" t="s">
        <v>166</v>
      </c>
      <c r="BM290" s="231" t="s">
        <v>372</v>
      </c>
    </row>
    <row r="291" s="13" customFormat="1">
      <c r="A291" s="13"/>
      <c r="B291" s="233"/>
      <c r="C291" s="234"/>
      <c r="D291" s="235" t="s">
        <v>168</v>
      </c>
      <c r="E291" s="236" t="s">
        <v>1</v>
      </c>
      <c r="F291" s="237" t="s">
        <v>1264</v>
      </c>
      <c r="G291" s="234"/>
      <c r="H291" s="238">
        <v>7</v>
      </c>
      <c r="I291" s="239"/>
      <c r="J291" s="234"/>
      <c r="K291" s="234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168</v>
      </c>
      <c r="AU291" s="244" t="s">
        <v>86</v>
      </c>
      <c r="AV291" s="13" t="s">
        <v>86</v>
      </c>
      <c r="AW291" s="13" t="s">
        <v>32</v>
      </c>
      <c r="AX291" s="13" t="s">
        <v>84</v>
      </c>
      <c r="AY291" s="244" t="s">
        <v>160</v>
      </c>
    </row>
    <row r="292" s="2" customFormat="1" ht="14.4" customHeight="1">
      <c r="A292" s="38"/>
      <c r="B292" s="39"/>
      <c r="C292" s="219" t="s">
        <v>461</v>
      </c>
      <c r="D292" s="219" t="s">
        <v>162</v>
      </c>
      <c r="E292" s="220" t="s">
        <v>1265</v>
      </c>
      <c r="F292" s="221" t="s">
        <v>1266</v>
      </c>
      <c r="G292" s="222" t="s">
        <v>222</v>
      </c>
      <c r="H292" s="223">
        <v>2</v>
      </c>
      <c r="I292" s="224"/>
      <c r="J292" s="225">
        <f>ROUND(I292*H292,2)</f>
        <v>0</v>
      </c>
      <c r="K292" s="226"/>
      <c r="L292" s="44"/>
      <c r="M292" s="227" t="s">
        <v>1</v>
      </c>
      <c r="N292" s="228" t="s">
        <v>41</v>
      </c>
      <c r="O292" s="91"/>
      <c r="P292" s="229">
        <f>O292*H292</f>
        <v>0</v>
      </c>
      <c r="Q292" s="229">
        <v>0</v>
      </c>
      <c r="R292" s="229">
        <f>Q292*H292</f>
        <v>0</v>
      </c>
      <c r="S292" s="229">
        <v>0.109</v>
      </c>
      <c r="T292" s="230">
        <f>S292*H292</f>
        <v>0.218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1" t="s">
        <v>166</v>
      </c>
      <c r="AT292" s="231" t="s">
        <v>162</v>
      </c>
      <c r="AU292" s="231" t="s">
        <v>86</v>
      </c>
      <c r="AY292" s="17" t="s">
        <v>160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7" t="s">
        <v>84</v>
      </c>
      <c r="BK292" s="232">
        <f>ROUND(I292*H292,2)</f>
        <v>0</v>
      </c>
      <c r="BL292" s="17" t="s">
        <v>166</v>
      </c>
      <c r="BM292" s="231" t="s">
        <v>1267</v>
      </c>
    </row>
    <row r="293" s="2" customFormat="1">
      <c r="A293" s="38"/>
      <c r="B293" s="39"/>
      <c r="C293" s="40"/>
      <c r="D293" s="235" t="s">
        <v>179</v>
      </c>
      <c r="E293" s="40"/>
      <c r="F293" s="245" t="s">
        <v>1268</v>
      </c>
      <c r="G293" s="40"/>
      <c r="H293" s="40"/>
      <c r="I293" s="246"/>
      <c r="J293" s="40"/>
      <c r="K293" s="40"/>
      <c r="L293" s="44"/>
      <c r="M293" s="247"/>
      <c r="N293" s="248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179</v>
      </c>
      <c r="AU293" s="17" t="s">
        <v>86</v>
      </c>
    </row>
    <row r="294" s="2" customFormat="1" ht="14.4" customHeight="1">
      <c r="A294" s="38"/>
      <c r="B294" s="39"/>
      <c r="C294" s="219" t="s">
        <v>465</v>
      </c>
      <c r="D294" s="219" t="s">
        <v>162</v>
      </c>
      <c r="E294" s="220" t="s">
        <v>1269</v>
      </c>
      <c r="F294" s="221" t="s">
        <v>1270</v>
      </c>
      <c r="G294" s="222" t="s">
        <v>177</v>
      </c>
      <c r="H294" s="223">
        <v>0.12</v>
      </c>
      <c r="I294" s="224"/>
      <c r="J294" s="225">
        <f>ROUND(I294*H294,2)</f>
        <v>0</v>
      </c>
      <c r="K294" s="226"/>
      <c r="L294" s="44"/>
      <c r="M294" s="227" t="s">
        <v>1</v>
      </c>
      <c r="N294" s="228" t="s">
        <v>41</v>
      </c>
      <c r="O294" s="91"/>
      <c r="P294" s="229">
        <f>O294*H294</f>
        <v>0</v>
      </c>
      <c r="Q294" s="229">
        <v>0</v>
      </c>
      <c r="R294" s="229">
        <f>Q294*H294</f>
        <v>0</v>
      </c>
      <c r="S294" s="229">
        <v>2.3999999999999999</v>
      </c>
      <c r="T294" s="230">
        <f>S294*H294</f>
        <v>0.28799999999999998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1" t="s">
        <v>166</v>
      </c>
      <c r="AT294" s="231" t="s">
        <v>162</v>
      </c>
      <c r="AU294" s="231" t="s">
        <v>86</v>
      </c>
      <c r="AY294" s="17" t="s">
        <v>160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7" t="s">
        <v>84</v>
      </c>
      <c r="BK294" s="232">
        <f>ROUND(I294*H294,2)</f>
        <v>0</v>
      </c>
      <c r="BL294" s="17" t="s">
        <v>166</v>
      </c>
      <c r="BM294" s="231" t="s">
        <v>1271</v>
      </c>
    </row>
    <row r="295" s="2" customFormat="1">
      <c r="A295" s="38"/>
      <c r="B295" s="39"/>
      <c r="C295" s="40"/>
      <c r="D295" s="235" t="s">
        <v>179</v>
      </c>
      <c r="E295" s="40"/>
      <c r="F295" s="245" t="s">
        <v>1272</v>
      </c>
      <c r="G295" s="40"/>
      <c r="H295" s="40"/>
      <c r="I295" s="246"/>
      <c r="J295" s="40"/>
      <c r="K295" s="40"/>
      <c r="L295" s="44"/>
      <c r="M295" s="247"/>
      <c r="N295" s="248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179</v>
      </c>
      <c r="AU295" s="17" t="s">
        <v>86</v>
      </c>
    </row>
    <row r="296" s="13" customFormat="1">
      <c r="A296" s="13"/>
      <c r="B296" s="233"/>
      <c r="C296" s="234"/>
      <c r="D296" s="235" t="s">
        <v>168</v>
      </c>
      <c r="E296" s="236" t="s">
        <v>1</v>
      </c>
      <c r="F296" s="237" t="s">
        <v>1273</v>
      </c>
      <c r="G296" s="234"/>
      <c r="H296" s="238">
        <v>0.12</v>
      </c>
      <c r="I296" s="239"/>
      <c r="J296" s="234"/>
      <c r="K296" s="234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168</v>
      </c>
      <c r="AU296" s="244" t="s">
        <v>86</v>
      </c>
      <c r="AV296" s="13" t="s">
        <v>86</v>
      </c>
      <c r="AW296" s="13" t="s">
        <v>32</v>
      </c>
      <c r="AX296" s="13" t="s">
        <v>84</v>
      </c>
      <c r="AY296" s="244" t="s">
        <v>160</v>
      </c>
    </row>
    <row r="297" s="2" customFormat="1" ht="14.4" customHeight="1">
      <c r="A297" s="38"/>
      <c r="B297" s="39"/>
      <c r="C297" s="219" t="s">
        <v>469</v>
      </c>
      <c r="D297" s="219" t="s">
        <v>162</v>
      </c>
      <c r="E297" s="220" t="s">
        <v>375</v>
      </c>
      <c r="F297" s="221" t="s">
        <v>376</v>
      </c>
      <c r="G297" s="222" t="s">
        <v>165</v>
      </c>
      <c r="H297" s="223">
        <v>1.8</v>
      </c>
      <c r="I297" s="224"/>
      <c r="J297" s="225">
        <f>ROUND(I297*H297,2)</f>
        <v>0</v>
      </c>
      <c r="K297" s="226"/>
      <c r="L297" s="44"/>
      <c r="M297" s="227" t="s">
        <v>1</v>
      </c>
      <c r="N297" s="228" t="s">
        <v>41</v>
      </c>
      <c r="O297" s="91"/>
      <c r="P297" s="229">
        <f>O297*H297</f>
        <v>0</v>
      </c>
      <c r="Q297" s="229">
        <v>0</v>
      </c>
      <c r="R297" s="229">
        <f>Q297*H297</f>
        <v>0</v>
      </c>
      <c r="S297" s="229">
        <v>0.037999999999999999</v>
      </c>
      <c r="T297" s="230">
        <f>S297*H297</f>
        <v>0.068400000000000002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1" t="s">
        <v>166</v>
      </c>
      <c r="AT297" s="231" t="s">
        <v>162</v>
      </c>
      <c r="AU297" s="231" t="s">
        <v>86</v>
      </c>
      <c r="AY297" s="17" t="s">
        <v>160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7" t="s">
        <v>84</v>
      </c>
      <c r="BK297" s="232">
        <f>ROUND(I297*H297,2)</f>
        <v>0</v>
      </c>
      <c r="BL297" s="17" t="s">
        <v>166</v>
      </c>
      <c r="BM297" s="231" t="s">
        <v>377</v>
      </c>
    </row>
    <row r="298" s="13" customFormat="1">
      <c r="A298" s="13"/>
      <c r="B298" s="233"/>
      <c r="C298" s="234"/>
      <c r="D298" s="235" t="s">
        <v>168</v>
      </c>
      <c r="E298" s="236" t="s">
        <v>1</v>
      </c>
      <c r="F298" s="237" t="s">
        <v>1274</v>
      </c>
      <c r="G298" s="234"/>
      <c r="H298" s="238">
        <v>1.8</v>
      </c>
      <c r="I298" s="239"/>
      <c r="J298" s="234"/>
      <c r="K298" s="234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168</v>
      </c>
      <c r="AU298" s="244" t="s">
        <v>86</v>
      </c>
      <c r="AV298" s="13" t="s">
        <v>86</v>
      </c>
      <c r="AW298" s="13" t="s">
        <v>32</v>
      </c>
      <c r="AX298" s="13" t="s">
        <v>84</v>
      </c>
      <c r="AY298" s="244" t="s">
        <v>160</v>
      </c>
    </row>
    <row r="299" s="2" customFormat="1" ht="14.4" customHeight="1">
      <c r="A299" s="38"/>
      <c r="B299" s="39"/>
      <c r="C299" s="219" t="s">
        <v>475</v>
      </c>
      <c r="D299" s="219" t="s">
        <v>162</v>
      </c>
      <c r="E299" s="220" t="s">
        <v>1275</v>
      </c>
      <c r="F299" s="221" t="s">
        <v>1276</v>
      </c>
      <c r="G299" s="222" t="s">
        <v>222</v>
      </c>
      <c r="H299" s="223">
        <v>1</v>
      </c>
      <c r="I299" s="224"/>
      <c r="J299" s="225">
        <f>ROUND(I299*H299,2)</f>
        <v>0</v>
      </c>
      <c r="K299" s="226"/>
      <c r="L299" s="44"/>
      <c r="M299" s="227" t="s">
        <v>1</v>
      </c>
      <c r="N299" s="228" t="s">
        <v>41</v>
      </c>
      <c r="O299" s="91"/>
      <c r="P299" s="229">
        <f>O299*H299</f>
        <v>0</v>
      </c>
      <c r="Q299" s="229">
        <v>0</v>
      </c>
      <c r="R299" s="229">
        <f>Q299*H299</f>
        <v>0</v>
      </c>
      <c r="S299" s="229">
        <v>0.053999999999999999</v>
      </c>
      <c r="T299" s="230">
        <f>S299*H299</f>
        <v>0.053999999999999999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1" t="s">
        <v>166</v>
      </c>
      <c r="AT299" s="231" t="s">
        <v>162</v>
      </c>
      <c r="AU299" s="231" t="s">
        <v>86</v>
      </c>
      <c r="AY299" s="17" t="s">
        <v>160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7" t="s">
        <v>84</v>
      </c>
      <c r="BK299" s="232">
        <f>ROUND(I299*H299,2)</f>
        <v>0</v>
      </c>
      <c r="BL299" s="17" t="s">
        <v>166</v>
      </c>
      <c r="BM299" s="231" t="s">
        <v>1277</v>
      </c>
    </row>
    <row r="300" s="2" customFormat="1" ht="14.4" customHeight="1">
      <c r="A300" s="38"/>
      <c r="B300" s="39"/>
      <c r="C300" s="219" t="s">
        <v>481</v>
      </c>
      <c r="D300" s="219" t="s">
        <v>162</v>
      </c>
      <c r="E300" s="220" t="s">
        <v>1278</v>
      </c>
      <c r="F300" s="221" t="s">
        <v>1279</v>
      </c>
      <c r="G300" s="222" t="s">
        <v>222</v>
      </c>
      <c r="H300" s="223">
        <v>1</v>
      </c>
      <c r="I300" s="224"/>
      <c r="J300" s="225">
        <f>ROUND(I300*H300,2)</f>
        <v>0</v>
      </c>
      <c r="K300" s="226"/>
      <c r="L300" s="44"/>
      <c r="M300" s="227" t="s">
        <v>1</v>
      </c>
      <c r="N300" s="228" t="s">
        <v>41</v>
      </c>
      <c r="O300" s="91"/>
      <c r="P300" s="229">
        <f>O300*H300</f>
        <v>0</v>
      </c>
      <c r="Q300" s="229">
        <v>0</v>
      </c>
      <c r="R300" s="229">
        <f>Q300*H300</f>
        <v>0</v>
      </c>
      <c r="S300" s="229">
        <v>0.073999999999999996</v>
      </c>
      <c r="T300" s="230">
        <f>S300*H300</f>
        <v>0.073999999999999996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166</v>
      </c>
      <c r="AT300" s="231" t="s">
        <v>162</v>
      </c>
      <c r="AU300" s="231" t="s">
        <v>86</v>
      </c>
      <c r="AY300" s="17" t="s">
        <v>160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84</v>
      </c>
      <c r="BK300" s="232">
        <f>ROUND(I300*H300,2)</f>
        <v>0</v>
      </c>
      <c r="BL300" s="17" t="s">
        <v>166</v>
      </c>
      <c r="BM300" s="231" t="s">
        <v>1280</v>
      </c>
    </row>
    <row r="301" s="2" customFormat="1" ht="14.4" customHeight="1">
      <c r="A301" s="38"/>
      <c r="B301" s="39"/>
      <c r="C301" s="219" t="s">
        <v>485</v>
      </c>
      <c r="D301" s="219" t="s">
        <v>162</v>
      </c>
      <c r="E301" s="220" t="s">
        <v>1281</v>
      </c>
      <c r="F301" s="221" t="s">
        <v>1282</v>
      </c>
      <c r="G301" s="222" t="s">
        <v>248</v>
      </c>
      <c r="H301" s="223">
        <v>2.5</v>
      </c>
      <c r="I301" s="224"/>
      <c r="J301" s="225">
        <f>ROUND(I301*H301,2)</f>
        <v>0</v>
      </c>
      <c r="K301" s="226"/>
      <c r="L301" s="44"/>
      <c r="M301" s="227" t="s">
        <v>1</v>
      </c>
      <c r="N301" s="228" t="s">
        <v>41</v>
      </c>
      <c r="O301" s="91"/>
      <c r="P301" s="229">
        <f>O301*H301</f>
        <v>0</v>
      </c>
      <c r="Q301" s="229">
        <v>0</v>
      </c>
      <c r="R301" s="229">
        <f>Q301*H301</f>
        <v>0</v>
      </c>
      <c r="S301" s="229">
        <v>0.16500000000000001</v>
      </c>
      <c r="T301" s="230">
        <f>S301*H301</f>
        <v>0.41250000000000003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1" t="s">
        <v>166</v>
      </c>
      <c r="AT301" s="231" t="s">
        <v>162</v>
      </c>
      <c r="AU301" s="231" t="s">
        <v>86</v>
      </c>
      <c r="AY301" s="17" t="s">
        <v>160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7" t="s">
        <v>84</v>
      </c>
      <c r="BK301" s="232">
        <f>ROUND(I301*H301,2)</f>
        <v>0</v>
      </c>
      <c r="BL301" s="17" t="s">
        <v>166</v>
      </c>
      <c r="BM301" s="231" t="s">
        <v>1283</v>
      </c>
    </row>
    <row r="302" s="2" customFormat="1" ht="14.4" customHeight="1">
      <c r="A302" s="38"/>
      <c r="B302" s="39"/>
      <c r="C302" s="219" t="s">
        <v>490</v>
      </c>
      <c r="D302" s="219" t="s">
        <v>162</v>
      </c>
      <c r="E302" s="220" t="s">
        <v>1284</v>
      </c>
      <c r="F302" s="221" t="s">
        <v>1285</v>
      </c>
      <c r="G302" s="222" t="s">
        <v>248</v>
      </c>
      <c r="H302" s="223">
        <v>2.5</v>
      </c>
      <c r="I302" s="224"/>
      <c r="J302" s="225">
        <f>ROUND(I302*H302,2)</f>
        <v>0</v>
      </c>
      <c r="K302" s="226"/>
      <c r="L302" s="44"/>
      <c r="M302" s="227" t="s">
        <v>1</v>
      </c>
      <c r="N302" s="228" t="s">
        <v>41</v>
      </c>
      <c r="O302" s="91"/>
      <c r="P302" s="229">
        <f>O302*H302</f>
        <v>0</v>
      </c>
      <c r="Q302" s="229">
        <v>0</v>
      </c>
      <c r="R302" s="229">
        <f>Q302*H302</f>
        <v>0</v>
      </c>
      <c r="S302" s="229">
        <v>0.055</v>
      </c>
      <c r="T302" s="230">
        <f>S302*H302</f>
        <v>0.13750000000000001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1" t="s">
        <v>166</v>
      </c>
      <c r="AT302" s="231" t="s">
        <v>162</v>
      </c>
      <c r="AU302" s="231" t="s">
        <v>86</v>
      </c>
      <c r="AY302" s="17" t="s">
        <v>160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7" t="s">
        <v>84</v>
      </c>
      <c r="BK302" s="232">
        <f>ROUND(I302*H302,2)</f>
        <v>0</v>
      </c>
      <c r="BL302" s="17" t="s">
        <v>166</v>
      </c>
      <c r="BM302" s="231" t="s">
        <v>1286</v>
      </c>
    </row>
    <row r="303" s="2" customFormat="1" ht="14.4" customHeight="1">
      <c r="A303" s="38"/>
      <c r="B303" s="39"/>
      <c r="C303" s="219" t="s">
        <v>494</v>
      </c>
      <c r="D303" s="219" t="s">
        <v>162</v>
      </c>
      <c r="E303" s="220" t="s">
        <v>382</v>
      </c>
      <c r="F303" s="221" t="s">
        <v>383</v>
      </c>
      <c r="G303" s="222" t="s">
        <v>165</v>
      </c>
      <c r="H303" s="223">
        <v>140.80000000000001</v>
      </c>
      <c r="I303" s="224"/>
      <c r="J303" s="225">
        <f>ROUND(I303*H303,2)</f>
        <v>0</v>
      </c>
      <c r="K303" s="226"/>
      <c r="L303" s="44"/>
      <c r="M303" s="227" t="s">
        <v>1</v>
      </c>
      <c r="N303" s="228" t="s">
        <v>41</v>
      </c>
      <c r="O303" s="91"/>
      <c r="P303" s="229">
        <f>O303*H303</f>
        <v>0</v>
      </c>
      <c r="Q303" s="229">
        <v>0</v>
      </c>
      <c r="R303" s="229">
        <f>Q303*H303</f>
        <v>0</v>
      </c>
      <c r="S303" s="229">
        <v>0.029000000000000001</v>
      </c>
      <c r="T303" s="230">
        <f>S303*H303</f>
        <v>4.0832000000000006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1" t="s">
        <v>166</v>
      </c>
      <c r="AT303" s="231" t="s">
        <v>162</v>
      </c>
      <c r="AU303" s="231" t="s">
        <v>86</v>
      </c>
      <c r="AY303" s="17" t="s">
        <v>160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17" t="s">
        <v>84</v>
      </c>
      <c r="BK303" s="232">
        <f>ROUND(I303*H303,2)</f>
        <v>0</v>
      </c>
      <c r="BL303" s="17" t="s">
        <v>166</v>
      </c>
      <c r="BM303" s="231" t="s">
        <v>384</v>
      </c>
    </row>
    <row r="304" s="2" customFormat="1" ht="14.4" customHeight="1">
      <c r="A304" s="38"/>
      <c r="B304" s="39"/>
      <c r="C304" s="219" t="s">
        <v>498</v>
      </c>
      <c r="D304" s="219" t="s">
        <v>162</v>
      </c>
      <c r="E304" s="220" t="s">
        <v>396</v>
      </c>
      <c r="F304" s="221" t="s">
        <v>397</v>
      </c>
      <c r="G304" s="222" t="s">
        <v>165</v>
      </c>
      <c r="H304" s="223">
        <v>685.64300000000003</v>
      </c>
      <c r="I304" s="224"/>
      <c r="J304" s="225">
        <f>ROUND(I304*H304,2)</f>
        <v>0</v>
      </c>
      <c r="K304" s="226"/>
      <c r="L304" s="44"/>
      <c r="M304" s="227" t="s">
        <v>1</v>
      </c>
      <c r="N304" s="228" t="s">
        <v>41</v>
      </c>
      <c r="O304" s="91"/>
      <c r="P304" s="229">
        <f>O304*H304</f>
        <v>0</v>
      </c>
      <c r="Q304" s="229">
        <v>0</v>
      </c>
      <c r="R304" s="229">
        <f>Q304*H304</f>
        <v>0</v>
      </c>
      <c r="S304" s="229">
        <v>0.070000000000000007</v>
      </c>
      <c r="T304" s="230">
        <f>S304*H304</f>
        <v>47.995010000000008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1" t="s">
        <v>166</v>
      </c>
      <c r="AT304" s="231" t="s">
        <v>162</v>
      </c>
      <c r="AU304" s="231" t="s">
        <v>86</v>
      </c>
      <c r="AY304" s="17" t="s">
        <v>160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7" t="s">
        <v>84</v>
      </c>
      <c r="BK304" s="232">
        <f>ROUND(I304*H304,2)</f>
        <v>0</v>
      </c>
      <c r="BL304" s="17" t="s">
        <v>166</v>
      </c>
      <c r="BM304" s="231" t="s">
        <v>1287</v>
      </c>
    </row>
    <row r="305" s="2" customFormat="1">
      <c r="A305" s="38"/>
      <c r="B305" s="39"/>
      <c r="C305" s="40"/>
      <c r="D305" s="235" t="s">
        <v>179</v>
      </c>
      <c r="E305" s="40"/>
      <c r="F305" s="245" t="s">
        <v>418</v>
      </c>
      <c r="G305" s="40"/>
      <c r="H305" s="40"/>
      <c r="I305" s="246"/>
      <c r="J305" s="40"/>
      <c r="K305" s="40"/>
      <c r="L305" s="44"/>
      <c r="M305" s="247"/>
      <c r="N305" s="248"/>
      <c r="O305" s="91"/>
      <c r="P305" s="91"/>
      <c r="Q305" s="91"/>
      <c r="R305" s="91"/>
      <c r="S305" s="91"/>
      <c r="T305" s="92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179</v>
      </c>
      <c r="AU305" s="17" t="s">
        <v>86</v>
      </c>
    </row>
    <row r="306" s="13" customFormat="1">
      <c r="A306" s="13"/>
      <c r="B306" s="233"/>
      <c r="C306" s="234"/>
      <c r="D306" s="235" t="s">
        <v>168</v>
      </c>
      <c r="E306" s="236" t="s">
        <v>1</v>
      </c>
      <c r="F306" s="237" t="s">
        <v>1288</v>
      </c>
      <c r="G306" s="234"/>
      <c r="H306" s="238">
        <v>172.80000000000001</v>
      </c>
      <c r="I306" s="239"/>
      <c r="J306" s="234"/>
      <c r="K306" s="234"/>
      <c r="L306" s="240"/>
      <c r="M306" s="241"/>
      <c r="N306" s="242"/>
      <c r="O306" s="242"/>
      <c r="P306" s="242"/>
      <c r="Q306" s="242"/>
      <c r="R306" s="242"/>
      <c r="S306" s="242"/>
      <c r="T306" s="24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4" t="s">
        <v>168</v>
      </c>
      <c r="AU306" s="244" t="s">
        <v>86</v>
      </c>
      <c r="AV306" s="13" t="s">
        <v>86</v>
      </c>
      <c r="AW306" s="13" t="s">
        <v>32</v>
      </c>
      <c r="AX306" s="13" t="s">
        <v>76</v>
      </c>
      <c r="AY306" s="244" t="s">
        <v>160</v>
      </c>
    </row>
    <row r="307" s="13" customFormat="1">
      <c r="A307" s="13"/>
      <c r="B307" s="233"/>
      <c r="C307" s="234"/>
      <c r="D307" s="235" t="s">
        <v>168</v>
      </c>
      <c r="E307" s="236" t="s">
        <v>1</v>
      </c>
      <c r="F307" s="237" t="s">
        <v>1289</v>
      </c>
      <c r="G307" s="234"/>
      <c r="H307" s="238">
        <v>127.44</v>
      </c>
      <c r="I307" s="239"/>
      <c r="J307" s="234"/>
      <c r="K307" s="234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168</v>
      </c>
      <c r="AU307" s="244" t="s">
        <v>86</v>
      </c>
      <c r="AV307" s="13" t="s">
        <v>86</v>
      </c>
      <c r="AW307" s="13" t="s">
        <v>32</v>
      </c>
      <c r="AX307" s="13" t="s">
        <v>76</v>
      </c>
      <c r="AY307" s="244" t="s">
        <v>160</v>
      </c>
    </row>
    <row r="308" s="13" customFormat="1">
      <c r="A308" s="13"/>
      <c r="B308" s="233"/>
      <c r="C308" s="234"/>
      <c r="D308" s="235" t="s">
        <v>168</v>
      </c>
      <c r="E308" s="236" t="s">
        <v>1</v>
      </c>
      <c r="F308" s="237" t="s">
        <v>1290</v>
      </c>
      <c r="G308" s="234"/>
      <c r="H308" s="238">
        <v>42.969999999999999</v>
      </c>
      <c r="I308" s="239"/>
      <c r="J308" s="234"/>
      <c r="K308" s="234"/>
      <c r="L308" s="240"/>
      <c r="M308" s="241"/>
      <c r="N308" s="242"/>
      <c r="O308" s="242"/>
      <c r="P308" s="242"/>
      <c r="Q308" s="242"/>
      <c r="R308" s="242"/>
      <c r="S308" s="242"/>
      <c r="T308" s="24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4" t="s">
        <v>168</v>
      </c>
      <c r="AU308" s="244" t="s">
        <v>86</v>
      </c>
      <c r="AV308" s="13" t="s">
        <v>86</v>
      </c>
      <c r="AW308" s="13" t="s">
        <v>32</v>
      </c>
      <c r="AX308" s="13" t="s">
        <v>76</v>
      </c>
      <c r="AY308" s="244" t="s">
        <v>160</v>
      </c>
    </row>
    <row r="309" s="13" customFormat="1">
      <c r="A309" s="13"/>
      <c r="B309" s="233"/>
      <c r="C309" s="234"/>
      <c r="D309" s="235" t="s">
        <v>168</v>
      </c>
      <c r="E309" s="236" t="s">
        <v>1</v>
      </c>
      <c r="F309" s="237" t="s">
        <v>1291</v>
      </c>
      <c r="G309" s="234"/>
      <c r="H309" s="238">
        <v>9.9299999999999997</v>
      </c>
      <c r="I309" s="239"/>
      <c r="J309" s="234"/>
      <c r="K309" s="234"/>
      <c r="L309" s="240"/>
      <c r="M309" s="241"/>
      <c r="N309" s="242"/>
      <c r="O309" s="242"/>
      <c r="P309" s="242"/>
      <c r="Q309" s="242"/>
      <c r="R309" s="242"/>
      <c r="S309" s="242"/>
      <c r="T309" s="24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4" t="s">
        <v>168</v>
      </c>
      <c r="AU309" s="244" t="s">
        <v>86</v>
      </c>
      <c r="AV309" s="13" t="s">
        <v>86</v>
      </c>
      <c r="AW309" s="13" t="s">
        <v>32</v>
      </c>
      <c r="AX309" s="13" t="s">
        <v>76</v>
      </c>
      <c r="AY309" s="244" t="s">
        <v>160</v>
      </c>
    </row>
    <row r="310" s="13" customFormat="1">
      <c r="A310" s="13"/>
      <c r="B310" s="233"/>
      <c r="C310" s="234"/>
      <c r="D310" s="235" t="s">
        <v>168</v>
      </c>
      <c r="E310" s="236" t="s">
        <v>1</v>
      </c>
      <c r="F310" s="237" t="s">
        <v>1292</v>
      </c>
      <c r="G310" s="234"/>
      <c r="H310" s="238">
        <v>78.400000000000006</v>
      </c>
      <c r="I310" s="239"/>
      <c r="J310" s="234"/>
      <c r="K310" s="234"/>
      <c r="L310" s="240"/>
      <c r="M310" s="241"/>
      <c r="N310" s="242"/>
      <c r="O310" s="242"/>
      <c r="P310" s="242"/>
      <c r="Q310" s="242"/>
      <c r="R310" s="242"/>
      <c r="S310" s="242"/>
      <c r="T310" s="24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4" t="s">
        <v>168</v>
      </c>
      <c r="AU310" s="244" t="s">
        <v>86</v>
      </c>
      <c r="AV310" s="13" t="s">
        <v>86</v>
      </c>
      <c r="AW310" s="13" t="s">
        <v>32</v>
      </c>
      <c r="AX310" s="13" t="s">
        <v>76</v>
      </c>
      <c r="AY310" s="244" t="s">
        <v>160</v>
      </c>
    </row>
    <row r="311" s="13" customFormat="1">
      <c r="A311" s="13"/>
      <c r="B311" s="233"/>
      <c r="C311" s="234"/>
      <c r="D311" s="235" t="s">
        <v>168</v>
      </c>
      <c r="E311" s="236" t="s">
        <v>1</v>
      </c>
      <c r="F311" s="237" t="s">
        <v>1293</v>
      </c>
      <c r="G311" s="234"/>
      <c r="H311" s="238">
        <v>23.010000000000002</v>
      </c>
      <c r="I311" s="239"/>
      <c r="J311" s="234"/>
      <c r="K311" s="234"/>
      <c r="L311" s="240"/>
      <c r="M311" s="241"/>
      <c r="N311" s="242"/>
      <c r="O311" s="242"/>
      <c r="P311" s="242"/>
      <c r="Q311" s="242"/>
      <c r="R311" s="242"/>
      <c r="S311" s="242"/>
      <c r="T311" s="24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4" t="s">
        <v>168</v>
      </c>
      <c r="AU311" s="244" t="s">
        <v>86</v>
      </c>
      <c r="AV311" s="13" t="s">
        <v>86</v>
      </c>
      <c r="AW311" s="13" t="s">
        <v>32</v>
      </c>
      <c r="AX311" s="13" t="s">
        <v>76</v>
      </c>
      <c r="AY311" s="244" t="s">
        <v>160</v>
      </c>
    </row>
    <row r="312" s="13" customFormat="1">
      <c r="A312" s="13"/>
      <c r="B312" s="233"/>
      <c r="C312" s="234"/>
      <c r="D312" s="235" t="s">
        <v>168</v>
      </c>
      <c r="E312" s="236" t="s">
        <v>1</v>
      </c>
      <c r="F312" s="237" t="s">
        <v>1294</v>
      </c>
      <c r="G312" s="234"/>
      <c r="H312" s="238">
        <v>98.805000000000007</v>
      </c>
      <c r="I312" s="239"/>
      <c r="J312" s="234"/>
      <c r="K312" s="234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168</v>
      </c>
      <c r="AU312" s="244" t="s">
        <v>86</v>
      </c>
      <c r="AV312" s="13" t="s">
        <v>86</v>
      </c>
      <c r="AW312" s="13" t="s">
        <v>32</v>
      </c>
      <c r="AX312" s="13" t="s">
        <v>76</v>
      </c>
      <c r="AY312" s="244" t="s">
        <v>160</v>
      </c>
    </row>
    <row r="313" s="13" customFormat="1">
      <c r="A313" s="13"/>
      <c r="B313" s="233"/>
      <c r="C313" s="234"/>
      <c r="D313" s="235" t="s">
        <v>168</v>
      </c>
      <c r="E313" s="236" t="s">
        <v>1</v>
      </c>
      <c r="F313" s="237" t="s">
        <v>1295</v>
      </c>
      <c r="G313" s="234"/>
      <c r="H313" s="238">
        <v>49.607999999999997</v>
      </c>
      <c r="I313" s="239"/>
      <c r="J313" s="234"/>
      <c r="K313" s="234"/>
      <c r="L313" s="240"/>
      <c r="M313" s="241"/>
      <c r="N313" s="242"/>
      <c r="O313" s="242"/>
      <c r="P313" s="242"/>
      <c r="Q313" s="242"/>
      <c r="R313" s="242"/>
      <c r="S313" s="242"/>
      <c r="T313" s="24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4" t="s">
        <v>168</v>
      </c>
      <c r="AU313" s="244" t="s">
        <v>86</v>
      </c>
      <c r="AV313" s="13" t="s">
        <v>86</v>
      </c>
      <c r="AW313" s="13" t="s">
        <v>32</v>
      </c>
      <c r="AX313" s="13" t="s">
        <v>76</v>
      </c>
      <c r="AY313" s="244" t="s">
        <v>160</v>
      </c>
    </row>
    <row r="314" s="13" customFormat="1">
      <c r="A314" s="13"/>
      <c r="B314" s="233"/>
      <c r="C314" s="234"/>
      <c r="D314" s="235" t="s">
        <v>168</v>
      </c>
      <c r="E314" s="236" t="s">
        <v>1</v>
      </c>
      <c r="F314" s="237" t="s">
        <v>1296</v>
      </c>
      <c r="G314" s="234"/>
      <c r="H314" s="238">
        <v>12.615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168</v>
      </c>
      <c r="AU314" s="244" t="s">
        <v>86</v>
      </c>
      <c r="AV314" s="13" t="s">
        <v>86</v>
      </c>
      <c r="AW314" s="13" t="s">
        <v>32</v>
      </c>
      <c r="AX314" s="13" t="s">
        <v>76</v>
      </c>
      <c r="AY314" s="244" t="s">
        <v>160</v>
      </c>
    </row>
    <row r="315" s="13" customFormat="1">
      <c r="A315" s="13"/>
      <c r="B315" s="233"/>
      <c r="C315" s="234"/>
      <c r="D315" s="235" t="s">
        <v>168</v>
      </c>
      <c r="E315" s="236" t="s">
        <v>1</v>
      </c>
      <c r="F315" s="237" t="s">
        <v>1297</v>
      </c>
      <c r="G315" s="234"/>
      <c r="H315" s="238">
        <v>3.0150000000000001</v>
      </c>
      <c r="I315" s="239"/>
      <c r="J315" s="234"/>
      <c r="K315" s="234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168</v>
      </c>
      <c r="AU315" s="244" t="s">
        <v>86</v>
      </c>
      <c r="AV315" s="13" t="s">
        <v>86</v>
      </c>
      <c r="AW315" s="13" t="s">
        <v>32</v>
      </c>
      <c r="AX315" s="13" t="s">
        <v>76</v>
      </c>
      <c r="AY315" s="244" t="s">
        <v>160</v>
      </c>
    </row>
    <row r="316" s="13" customFormat="1">
      <c r="A316" s="13"/>
      <c r="B316" s="233"/>
      <c r="C316" s="234"/>
      <c r="D316" s="235" t="s">
        <v>168</v>
      </c>
      <c r="E316" s="236" t="s">
        <v>1</v>
      </c>
      <c r="F316" s="237" t="s">
        <v>1298</v>
      </c>
      <c r="G316" s="234"/>
      <c r="H316" s="238">
        <v>16.5</v>
      </c>
      <c r="I316" s="239"/>
      <c r="J316" s="234"/>
      <c r="K316" s="234"/>
      <c r="L316" s="240"/>
      <c r="M316" s="241"/>
      <c r="N316" s="242"/>
      <c r="O316" s="242"/>
      <c r="P316" s="242"/>
      <c r="Q316" s="242"/>
      <c r="R316" s="242"/>
      <c r="S316" s="242"/>
      <c r="T316" s="24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4" t="s">
        <v>168</v>
      </c>
      <c r="AU316" s="244" t="s">
        <v>86</v>
      </c>
      <c r="AV316" s="13" t="s">
        <v>86</v>
      </c>
      <c r="AW316" s="13" t="s">
        <v>32</v>
      </c>
      <c r="AX316" s="13" t="s">
        <v>76</v>
      </c>
      <c r="AY316" s="244" t="s">
        <v>160</v>
      </c>
    </row>
    <row r="317" s="13" customFormat="1">
      <c r="A317" s="13"/>
      <c r="B317" s="233"/>
      <c r="C317" s="234"/>
      <c r="D317" s="235" t="s">
        <v>168</v>
      </c>
      <c r="E317" s="236" t="s">
        <v>1</v>
      </c>
      <c r="F317" s="237" t="s">
        <v>1299</v>
      </c>
      <c r="G317" s="234"/>
      <c r="H317" s="238">
        <v>14.449999999999999</v>
      </c>
      <c r="I317" s="239"/>
      <c r="J317" s="234"/>
      <c r="K317" s="234"/>
      <c r="L317" s="240"/>
      <c r="M317" s="241"/>
      <c r="N317" s="242"/>
      <c r="O317" s="242"/>
      <c r="P317" s="242"/>
      <c r="Q317" s="242"/>
      <c r="R317" s="242"/>
      <c r="S317" s="242"/>
      <c r="T317" s="24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4" t="s">
        <v>168</v>
      </c>
      <c r="AU317" s="244" t="s">
        <v>86</v>
      </c>
      <c r="AV317" s="13" t="s">
        <v>86</v>
      </c>
      <c r="AW317" s="13" t="s">
        <v>32</v>
      </c>
      <c r="AX317" s="13" t="s">
        <v>76</v>
      </c>
      <c r="AY317" s="244" t="s">
        <v>160</v>
      </c>
    </row>
    <row r="318" s="13" customFormat="1">
      <c r="A318" s="13"/>
      <c r="B318" s="233"/>
      <c r="C318" s="234"/>
      <c r="D318" s="235" t="s">
        <v>168</v>
      </c>
      <c r="E318" s="236" t="s">
        <v>1</v>
      </c>
      <c r="F318" s="237" t="s">
        <v>1300</v>
      </c>
      <c r="G318" s="234"/>
      <c r="H318" s="238">
        <v>22.5</v>
      </c>
      <c r="I318" s="239"/>
      <c r="J318" s="234"/>
      <c r="K318" s="234"/>
      <c r="L318" s="240"/>
      <c r="M318" s="241"/>
      <c r="N318" s="242"/>
      <c r="O318" s="242"/>
      <c r="P318" s="242"/>
      <c r="Q318" s="242"/>
      <c r="R318" s="242"/>
      <c r="S318" s="242"/>
      <c r="T318" s="24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4" t="s">
        <v>168</v>
      </c>
      <c r="AU318" s="244" t="s">
        <v>86</v>
      </c>
      <c r="AV318" s="13" t="s">
        <v>86</v>
      </c>
      <c r="AW318" s="13" t="s">
        <v>32</v>
      </c>
      <c r="AX318" s="13" t="s">
        <v>76</v>
      </c>
      <c r="AY318" s="244" t="s">
        <v>160</v>
      </c>
    </row>
    <row r="319" s="13" customFormat="1">
      <c r="A319" s="13"/>
      <c r="B319" s="233"/>
      <c r="C319" s="234"/>
      <c r="D319" s="235" t="s">
        <v>168</v>
      </c>
      <c r="E319" s="236" t="s">
        <v>1</v>
      </c>
      <c r="F319" s="237" t="s">
        <v>1301</v>
      </c>
      <c r="G319" s="234"/>
      <c r="H319" s="238">
        <v>13.6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168</v>
      </c>
      <c r="AU319" s="244" t="s">
        <v>86</v>
      </c>
      <c r="AV319" s="13" t="s">
        <v>86</v>
      </c>
      <c r="AW319" s="13" t="s">
        <v>32</v>
      </c>
      <c r="AX319" s="13" t="s">
        <v>76</v>
      </c>
      <c r="AY319" s="244" t="s">
        <v>160</v>
      </c>
    </row>
    <row r="320" s="14" customFormat="1">
      <c r="A320" s="14"/>
      <c r="B320" s="260"/>
      <c r="C320" s="261"/>
      <c r="D320" s="235" t="s">
        <v>168</v>
      </c>
      <c r="E320" s="262" t="s">
        <v>1</v>
      </c>
      <c r="F320" s="263" t="s">
        <v>280</v>
      </c>
      <c r="G320" s="261"/>
      <c r="H320" s="264">
        <v>685.64300000000003</v>
      </c>
      <c r="I320" s="265"/>
      <c r="J320" s="261"/>
      <c r="K320" s="261"/>
      <c r="L320" s="266"/>
      <c r="M320" s="267"/>
      <c r="N320" s="268"/>
      <c r="O320" s="268"/>
      <c r="P320" s="268"/>
      <c r="Q320" s="268"/>
      <c r="R320" s="268"/>
      <c r="S320" s="268"/>
      <c r="T320" s="26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0" t="s">
        <v>168</v>
      </c>
      <c r="AU320" s="270" t="s">
        <v>86</v>
      </c>
      <c r="AV320" s="14" t="s">
        <v>166</v>
      </c>
      <c r="AW320" s="14" t="s">
        <v>32</v>
      </c>
      <c r="AX320" s="14" t="s">
        <v>84</v>
      </c>
      <c r="AY320" s="270" t="s">
        <v>160</v>
      </c>
    </row>
    <row r="321" s="2" customFormat="1" ht="14.4" customHeight="1">
      <c r="A321" s="38"/>
      <c r="B321" s="39"/>
      <c r="C321" s="219" t="s">
        <v>503</v>
      </c>
      <c r="D321" s="219" t="s">
        <v>162</v>
      </c>
      <c r="E321" s="220" t="s">
        <v>1302</v>
      </c>
      <c r="F321" s="221" t="s">
        <v>1303</v>
      </c>
      <c r="G321" s="222" t="s">
        <v>165</v>
      </c>
      <c r="H321" s="223">
        <v>23.010000000000002</v>
      </c>
      <c r="I321" s="224"/>
      <c r="J321" s="225">
        <f>ROUND(I321*H321,2)</f>
        <v>0</v>
      </c>
      <c r="K321" s="226"/>
      <c r="L321" s="44"/>
      <c r="M321" s="227" t="s">
        <v>1</v>
      </c>
      <c r="N321" s="228" t="s">
        <v>41</v>
      </c>
      <c r="O321" s="91"/>
      <c r="P321" s="229">
        <f>O321*H321</f>
        <v>0</v>
      </c>
      <c r="Q321" s="229">
        <v>0</v>
      </c>
      <c r="R321" s="229">
        <f>Q321*H321</f>
        <v>0</v>
      </c>
      <c r="S321" s="229">
        <v>0.070000000000000007</v>
      </c>
      <c r="T321" s="230">
        <f>S321*H321</f>
        <v>1.6107000000000002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1" t="s">
        <v>166</v>
      </c>
      <c r="AT321" s="231" t="s">
        <v>162</v>
      </c>
      <c r="AU321" s="231" t="s">
        <v>86</v>
      </c>
      <c r="AY321" s="17" t="s">
        <v>160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7" t="s">
        <v>84</v>
      </c>
      <c r="BK321" s="232">
        <f>ROUND(I321*H321,2)</f>
        <v>0</v>
      </c>
      <c r="BL321" s="17" t="s">
        <v>166</v>
      </c>
      <c r="BM321" s="231" t="s">
        <v>1304</v>
      </c>
    </row>
    <row r="322" s="13" customFormat="1">
      <c r="A322" s="13"/>
      <c r="B322" s="233"/>
      <c r="C322" s="234"/>
      <c r="D322" s="235" t="s">
        <v>168</v>
      </c>
      <c r="E322" s="236" t="s">
        <v>1</v>
      </c>
      <c r="F322" s="237" t="s">
        <v>1305</v>
      </c>
      <c r="G322" s="234"/>
      <c r="H322" s="238">
        <v>23.010000000000002</v>
      </c>
      <c r="I322" s="239"/>
      <c r="J322" s="234"/>
      <c r="K322" s="234"/>
      <c r="L322" s="240"/>
      <c r="M322" s="241"/>
      <c r="N322" s="242"/>
      <c r="O322" s="242"/>
      <c r="P322" s="242"/>
      <c r="Q322" s="242"/>
      <c r="R322" s="242"/>
      <c r="S322" s="242"/>
      <c r="T322" s="24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4" t="s">
        <v>168</v>
      </c>
      <c r="AU322" s="244" t="s">
        <v>86</v>
      </c>
      <c r="AV322" s="13" t="s">
        <v>86</v>
      </c>
      <c r="AW322" s="13" t="s">
        <v>32</v>
      </c>
      <c r="AX322" s="13" t="s">
        <v>84</v>
      </c>
      <c r="AY322" s="244" t="s">
        <v>160</v>
      </c>
    </row>
    <row r="323" s="2" customFormat="1" ht="14.4" customHeight="1">
      <c r="A323" s="38"/>
      <c r="B323" s="39"/>
      <c r="C323" s="219" t="s">
        <v>509</v>
      </c>
      <c r="D323" s="219" t="s">
        <v>162</v>
      </c>
      <c r="E323" s="220" t="s">
        <v>401</v>
      </c>
      <c r="F323" s="221" t="s">
        <v>402</v>
      </c>
      <c r="G323" s="222" t="s">
        <v>165</v>
      </c>
      <c r="H323" s="223">
        <v>685.64300000000003</v>
      </c>
      <c r="I323" s="224"/>
      <c r="J323" s="225">
        <f>ROUND(I323*H323,2)</f>
        <v>0</v>
      </c>
      <c r="K323" s="226"/>
      <c r="L323" s="44"/>
      <c r="M323" s="227" t="s">
        <v>1</v>
      </c>
      <c r="N323" s="228" t="s">
        <v>41</v>
      </c>
      <c r="O323" s="91"/>
      <c r="P323" s="229">
        <f>O323*H323</f>
        <v>0</v>
      </c>
      <c r="Q323" s="229">
        <v>0</v>
      </c>
      <c r="R323" s="229">
        <f>Q323*H323</f>
        <v>0</v>
      </c>
      <c r="S323" s="229">
        <v>0</v>
      </c>
      <c r="T323" s="230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1" t="s">
        <v>166</v>
      </c>
      <c r="AT323" s="231" t="s">
        <v>162</v>
      </c>
      <c r="AU323" s="231" t="s">
        <v>86</v>
      </c>
      <c r="AY323" s="17" t="s">
        <v>160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7" t="s">
        <v>84</v>
      </c>
      <c r="BK323" s="232">
        <f>ROUND(I323*H323,2)</f>
        <v>0</v>
      </c>
      <c r="BL323" s="17" t="s">
        <v>166</v>
      </c>
      <c r="BM323" s="231" t="s">
        <v>1306</v>
      </c>
    </row>
    <row r="324" s="2" customFormat="1" ht="14.4" customHeight="1">
      <c r="A324" s="38"/>
      <c r="B324" s="39"/>
      <c r="C324" s="219" t="s">
        <v>513</v>
      </c>
      <c r="D324" s="219" t="s">
        <v>162</v>
      </c>
      <c r="E324" s="220" t="s">
        <v>1307</v>
      </c>
      <c r="F324" s="221" t="s">
        <v>1308</v>
      </c>
      <c r="G324" s="222" t="s">
        <v>165</v>
      </c>
      <c r="H324" s="223">
        <v>23.010000000000002</v>
      </c>
      <c r="I324" s="224"/>
      <c r="J324" s="225">
        <f>ROUND(I324*H324,2)</f>
        <v>0</v>
      </c>
      <c r="K324" s="226"/>
      <c r="L324" s="44"/>
      <c r="M324" s="227" t="s">
        <v>1</v>
      </c>
      <c r="N324" s="228" t="s">
        <v>41</v>
      </c>
      <c r="O324" s="91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1" t="s">
        <v>166</v>
      </c>
      <c r="AT324" s="231" t="s">
        <v>162</v>
      </c>
      <c r="AU324" s="231" t="s">
        <v>86</v>
      </c>
      <c r="AY324" s="17" t="s">
        <v>160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7" t="s">
        <v>84</v>
      </c>
      <c r="BK324" s="232">
        <f>ROUND(I324*H324,2)</f>
        <v>0</v>
      </c>
      <c r="BL324" s="17" t="s">
        <v>166</v>
      </c>
      <c r="BM324" s="231" t="s">
        <v>1309</v>
      </c>
    </row>
    <row r="325" s="2" customFormat="1" ht="14.4" customHeight="1">
      <c r="A325" s="38"/>
      <c r="B325" s="39"/>
      <c r="C325" s="219" t="s">
        <v>517</v>
      </c>
      <c r="D325" s="219" t="s">
        <v>162</v>
      </c>
      <c r="E325" s="220" t="s">
        <v>405</v>
      </c>
      <c r="F325" s="221" t="s">
        <v>1310</v>
      </c>
      <c r="G325" s="222" t="s">
        <v>165</v>
      </c>
      <c r="H325" s="223">
        <v>608.923</v>
      </c>
      <c r="I325" s="224"/>
      <c r="J325" s="225">
        <f>ROUND(I325*H325,2)</f>
        <v>0</v>
      </c>
      <c r="K325" s="226"/>
      <c r="L325" s="44"/>
      <c r="M325" s="227" t="s">
        <v>1</v>
      </c>
      <c r="N325" s="228" t="s">
        <v>41</v>
      </c>
      <c r="O325" s="91"/>
      <c r="P325" s="229">
        <f>O325*H325</f>
        <v>0</v>
      </c>
      <c r="Q325" s="229">
        <v>0.079799999999999996</v>
      </c>
      <c r="R325" s="229">
        <f>Q325*H325</f>
        <v>48.5920554</v>
      </c>
      <c r="S325" s="229">
        <v>0</v>
      </c>
      <c r="T325" s="230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1" t="s">
        <v>166</v>
      </c>
      <c r="AT325" s="231" t="s">
        <v>162</v>
      </c>
      <c r="AU325" s="231" t="s">
        <v>86</v>
      </c>
      <c r="AY325" s="17" t="s">
        <v>160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7" t="s">
        <v>84</v>
      </c>
      <c r="BK325" s="232">
        <f>ROUND(I325*H325,2)</f>
        <v>0</v>
      </c>
      <c r="BL325" s="17" t="s">
        <v>166</v>
      </c>
      <c r="BM325" s="231" t="s">
        <v>1311</v>
      </c>
    </row>
    <row r="326" s="2" customFormat="1">
      <c r="A326" s="38"/>
      <c r="B326" s="39"/>
      <c r="C326" s="40"/>
      <c r="D326" s="235" t="s">
        <v>179</v>
      </c>
      <c r="E326" s="40"/>
      <c r="F326" s="245" t="s">
        <v>1312</v>
      </c>
      <c r="G326" s="40"/>
      <c r="H326" s="40"/>
      <c r="I326" s="246"/>
      <c r="J326" s="40"/>
      <c r="K326" s="40"/>
      <c r="L326" s="44"/>
      <c r="M326" s="247"/>
      <c r="N326" s="248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179</v>
      </c>
      <c r="AU326" s="17" t="s">
        <v>86</v>
      </c>
    </row>
    <row r="327" s="13" customFormat="1">
      <c r="A327" s="13"/>
      <c r="B327" s="233"/>
      <c r="C327" s="234"/>
      <c r="D327" s="235" t="s">
        <v>168</v>
      </c>
      <c r="E327" s="236" t="s">
        <v>1</v>
      </c>
      <c r="F327" s="237" t="s">
        <v>1288</v>
      </c>
      <c r="G327" s="234"/>
      <c r="H327" s="238">
        <v>172.80000000000001</v>
      </c>
      <c r="I327" s="239"/>
      <c r="J327" s="234"/>
      <c r="K327" s="234"/>
      <c r="L327" s="240"/>
      <c r="M327" s="241"/>
      <c r="N327" s="242"/>
      <c r="O327" s="242"/>
      <c r="P327" s="242"/>
      <c r="Q327" s="242"/>
      <c r="R327" s="242"/>
      <c r="S327" s="242"/>
      <c r="T327" s="24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4" t="s">
        <v>168</v>
      </c>
      <c r="AU327" s="244" t="s">
        <v>86</v>
      </c>
      <c r="AV327" s="13" t="s">
        <v>86</v>
      </c>
      <c r="AW327" s="13" t="s">
        <v>32</v>
      </c>
      <c r="AX327" s="13" t="s">
        <v>76</v>
      </c>
      <c r="AY327" s="244" t="s">
        <v>160</v>
      </c>
    </row>
    <row r="328" s="13" customFormat="1">
      <c r="A328" s="13"/>
      <c r="B328" s="233"/>
      <c r="C328" s="234"/>
      <c r="D328" s="235" t="s">
        <v>168</v>
      </c>
      <c r="E328" s="236" t="s">
        <v>1</v>
      </c>
      <c r="F328" s="237" t="s">
        <v>1289</v>
      </c>
      <c r="G328" s="234"/>
      <c r="H328" s="238">
        <v>127.44</v>
      </c>
      <c r="I328" s="239"/>
      <c r="J328" s="234"/>
      <c r="K328" s="234"/>
      <c r="L328" s="240"/>
      <c r="M328" s="241"/>
      <c r="N328" s="242"/>
      <c r="O328" s="242"/>
      <c r="P328" s="242"/>
      <c r="Q328" s="242"/>
      <c r="R328" s="242"/>
      <c r="S328" s="242"/>
      <c r="T328" s="24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4" t="s">
        <v>168</v>
      </c>
      <c r="AU328" s="244" t="s">
        <v>86</v>
      </c>
      <c r="AV328" s="13" t="s">
        <v>86</v>
      </c>
      <c r="AW328" s="13" t="s">
        <v>32</v>
      </c>
      <c r="AX328" s="13" t="s">
        <v>76</v>
      </c>
      <c r="AY328" s="244" t="s">
        <v>160</v>
      </c>
    </row>
    <row r="329" s="13" customFormat="1">
      <c r="A329" s="13"/>
      <c r="B329" s="233"/>
      <c r="C329" s="234"/>
      <c r="D329" s="235" t="s">
        <v>168</v>
      </c>
      <c r="E329" s="236" t="s">
        <v>1</v>
      </c>
      <c r="F329" s="237" t="s">
        <v>1291</v>
      </c>
      <c r="G329" s="234"/>
      <c r="H329" s="238">
        <v>9.9299999999999997</v>
      </c>
      <c r="I329" s="239"/>
      <c r="J329" s="234"/>
      <c r="K329" s="234"/>
      <c r="L329" s="240"/>
      <c r="M329" s="241"/>
      <c r="N329" s="242"/>
      <c r="O329" s="242"/>
      <c r="P329" s="242"/>
      <c r="Q329" s="242"/>
      <c r="R329" s="242"/>
      <c r="S329" s="242"/>
      <c r="T329" s="24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4" t="s">
        <v>168</v>
      </c>
      <c r="AU329" s="244" t="s">
        <v>86</v>
      </c>
      <c r="AV329" s="13" t="s">
        <v>86</v>
      </c>
      <c r="AW329" s="13" t="s">
        <v>32</v>
      </c>
      <c r="AX329" s="13" t="s">
        <v>76</v>
      </c>
      <c r="AY329" s="244" t="s">
        <v>160</v>
      </c>
    </row>
    <row r="330" s="13" customFormat="1">
      <c r="A330" s="13"/>
      <c r="B330" s="233"/>
      <c r="C330" s="234"/>
      <c r="D330" s="235" t="s">
        <v>168</v>
      </c>
      <c r="E330" s="236" t="s">
        <v>1</v>
      </c>
      <c r="F330" s="237" t="s">
        <v>1292</v>
      </c>
      <c r="G330" s="234"/>
      <c r="H330" s="238">
        <v>78.400000000000006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168</v>
      </c>
      <c r="AU330" s="244" t="s">
        <v>86</v>
      </c>
      <c r="AV330" s="13" t="s">
        <v>86</v>
      </c>
      <c r="AW330" s="13" t="s">
        <v>32</v>
      </c>
      <c r="AX330" s="13" t="s">
        <v>76</v>
      </c>
      <c r="AY330" s="244" t="s">
        <v>160</v>
      </c>
    </row>
    <row r="331" s="13" customFormat="1">
      <c r="A331" s="13"/>
      <c r="B331" s="233"/>
      <c r="C331" s="234"/>
      <c r="D331" s="235" t="s">
        <v>168</v>
      </c>
      <c r="E331" s="236" t="s">
        <v>1</v>
      </c>
      <c r="F331" s="237" t="s">
        <v>1294</v>
      </c>
      <c r="G331" s="234"/>
      <c r="H331" s="238">
        <v>98.805000000000007</v>
      </c>
      <c r="I331" s="239"/>
      <c r="J331" s="234"/>
      <c r="K331" s="234"/>
      <c r="L331" s="240"/>
      <c r="M331" s="241"/>
      <c r="N331" s="242"/>
      <c r="O331" s="242"/>
      <c r="P331" s="242"/>
      <c r="Q331" s="242"/>
      <c r="R331" s="242"/>
      <c r="S331" s="242"/>
      <c r="T331" s="24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4" t="s">
        <v>168</v>
      </c>
      <c r="AU331" s="244" t="s">
        <v>86</v>
      </c>
      <c r="AV331" s="13" t="s">
        <v>86</v>
      </c>
      <c r="AW331" s="13" t="s">
        <v>32</v>
      </c>
      <c r="AX331" s="13" t="s">
        <v>76</v>
      </c>
      <c r="AY331" s="244" t="s">
        <v>160</v>
      </c>
    </row>
    <row r="332" s="13" customFormat="1">
      <c r="A332" s="13"/>
      <c r="B332" s="233"/>
      <c r="C332" s="234"/>
      <c r="D332" s="235" t="s">
        <v>168</v>
      </c>
      <c r="E332" s="236" t="s">
        <v>1</v>
      </c>
      <c r="F332" s="237" t="s">
        <v>1295</v>
      </c>
      <c r="G332" s="234"/>
      <c r="H332" s="238">
        <v>49.607999999999997</v>
      </c>
      <c r="I332" s="239"/>
      <c r="J332" s="234"/>
      <c r="K332" s="234"/>
      <c r="L332" s="240"/>
      <c r="M332" s="241"/>
      <c r="N332" s="242"/>
      <c r="O332" s="242"/>
      <c r="P332" s="242"/>
      <c r="Q332" s="242"/>
      <c r="R332" s="242"/>
      <c r="S332" s="242"/>
      <c r="T332" s="24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4" t="s">
        <v>168</v>
      </c>
      <c r="AU332" s="244" t="s">
        <v>86</v>
      </c>
      <c r="AV332" s="13" t="s">
        <v>86</v>
      </c>
      <c r="AW332" s="13" t="s">
        <v>32</v>
      </c>
      <c r="AX332" s="13" t="s">
        <v>76</v>
      </c>
      <c r="AY332" s="244" t="s">
        <v>160</v>
      </c>
    </row>
    <row r="333" s="13" customFormat="1">
      <c r="A333" s="13"/>
      <c r="B333" s="233"/>
      <c r="C333" s="234"/>
      <c r="D333" s="235" t="s">
        <v>168</v>
      </c>
      <c r="E333" s="236" t="s">
        <v>1</v>
      </c>
      <c r="F333" s="237" t="s">
        <v>1298</v>
      </c>
      <c r="G333" s="234"/>
      <c r="H333" s="238">
        <v>16.5</v>
      </c>
      <c r="I333" s="239"/>
      <c r="J333" s="234"/>
      <c r="K333" s="234"/>
      <c r="L333" s="240"/>
      <c r="M333" s="241"/>
      <c r="N333" s="242"/>
      <c r="O333" s="242"/>
      <c r="P333" s="242"/>
      <c r="Q333" s="242"/>
      <c r="R333" s="242"/>
      <c r="S333" s="242"/>
      <c r="T333" s="24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4" t="s">
        <v>168</v>
      </c>
      <c r="AU333" s="244" t="s">
        <v>86</v>
      </c>
      <c r="AV333" s="13" t="s">
        <v>86</v>
      </c>
      <c r="AW333" s="13" t="s">
        <v>32</v>
      </c>
      <c r="AX333" s="13" t="s">
        <v>76</v>
      </c>
      <c r="AY333" s="244" t="s">
        <v>160</v>
      </c>
    </row>
    <row r="334" s="13" customFormat="1">
      <c r="A334" s="13"/>
      <c r="B334" s="233"/>
      <c r="C334" s="234"/>
      <c r="D334" s="235" t="s">
        <v>168</v>
      </c>
      <c r="E334" s="236" t="s">
        <v>1</v>
      </c>
      <c r="F334" s="237" t="s">
        <v>1299</v>
      </c>
      <c r="G334" s="234"/>
      <c r="H334" s="238">
        <v>14.449999999999999</v>
      </c>
      <c r="I334" s="239"/>
      <c r="J334" s="234"/>
      <c r="K334" s="234"/>
      <c r="L334" s="240"/>
      <c r="M334" s="241"/>
      <c r="N334" s="242"/>
      <c r="O334" s="242"/>
      <c r="P334" s="242"/>
      <c r="Q334" s="242"/>
      <c r="R334" s="242"/>
      <c r="S334" s="242"/>
      <c r="T334" s="24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4" t="s">
        <v>168</v>
      </c>
      <c r="AU334" s="244" t="s">
        <v>86</v>
      </c>
      <c r="AV334" s="13" t="s">
        <v>86</v>
      </c>
      <c r="AW334" s="13" t="s">
        <v>32</v>
      </c>
      <c r="AX334" s="13" t="s">
        <v>76</v>
      </c>
      <c r="AY334" s="244" t="s">
        <v>160</v>
      </c>
    </row>
    <row r="335" s="13" customFormat="1">
      <c r="A335" s="13"/>
      <c r="B335" s="233"/>
      <c r="C335" s="234"/>
      <c r="D335" s="235" t="s">
        <v>168</v>
      </c>
      <c r="E335" s="236" t="s">
        <v>1</v>
      </c>
      <c r="F335" s="237" t="s">
        <v>1300</v>
      </c>
      <c r="G335" s="234"/>
      <c r="H335" s="238">
        <v>22.5</v>
      </c>
      <c r="I335" s="239"/>
      <c r="J335" s="234"/>
      <c r="K335" s="234"/>
      <c r="L335" s="240"/>
      <c r="M335" s="241"/>
      <c r="N335" s="242"/>
      <c r="O335" s="242"/>
      <c r="P335" s="242"/>
      <c r="Q335" s="242"/>
      <c r="R335" s="242"/>
      <c r="S335" s="242"/>
      <c r="T335" s="24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4" t="s">
        <v>168</v>
      </c>
      <c r="AU335" s="244" t="s">
        <v>86</v>
      </c>
      <c r="AV335" s="13" t="s">
        <v>86</v>
      </c>
      <c r="AW335" s="13" t="s">
        <v>32</v>
      </c>
      <c r="AX335" s="13" t="s">
        <v>76</v>
      </c>
      <c r="AY335" s="244" t="s">
        <v>160</v>
      </c>
    </row>
    <row r="336" s="13" customFormat="1">
      <c r="A336" s="13"/>
      <c r="B336" s="233"/>
      <c r="C336" s="234"/>
      <c r="D336" s="235" t="s">
        <v>168</v>
      </c>
      <c r="E336" s="236" t="s">
        <v>1</v>
      </c>
      <c r="F336" s="237" t="s">
        <v>1301</v>
      </c>
      <c r="G336" s="234"/>
      <c r="H336" s="238">
        <v>13.6</v>
      </c>
      <c r="I336" s="239"/>
      <c r="J336" s="234"/>
      <c r="K336" s="234"/>
      <c r="L336" s="240"/>
      <c r="M336" s="241"/>
      <c r="N336" s="242"/>
      <c r="O336" s="242"/>
      <c r="P336" s="242"/>
      <c r="Q336" s="242"/>
      <c r="R336" s="242"/>
      <c r="S336" s="242"/>
      <c r="T336" s="24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4" t="s">
        <v>168</v>
      </c>
      <c r="AU336" s="244" t="s">
        <v>86</v>
      </c>
      <c r="AV336" s="13" t="s">
        <v>86</v>
      </c>
      <c r="AW336" s="13" t="s">
        <v>32</v>
      </c>
      <c r="AX336" s="13" t="s">
        <v>76</v>
      </c>
      <c r="AY336" s="244" t="s">
        <v>160</v>
      </c>
    </row>
    <row r="337" s="13" customFormat="1">
      <c r="A337" s="13"/>
      <c r="B337" s="233"/>
      <c r="C337" s="234"/>
      <c r="D337" s="235" t="s">
        <v>168</v>
      </c>
      <c r="E337" s="236" t="s">
        <v>1</v>
      </c>
      <c r="F337" s="237" t="s">
        <v>1313</v>
      </c>
      <c r="G337" s="234"/>
      <c r="H337" s="238">
        <v>4.8899999999999997</v>
      </c>
      <c r="I337" s="239"/>
      <c r="J337" s="234"/>
      <c r="K337" s="234"/>
      <c r="L337" s="240"/>
      <c r="M337" s="241"/>
      <c r="N337" s="242"/>
      <c r="O337" s="242"/>
      <c r="P337" s="242"/>
      <c r="Q337" s="242"/>
      <c r="R337" s="242"/>
      <c r="S337" s="242"/>
      <c r="T337" s="24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4" t="s">
        <v>168</v>
      </c>
      <c r="AU337" s="244" t="s">
        <v>86</v>
      </c>
      <c r="AV337" s="13" t="s">
        <v>86</v>
      </c>
      <c r="AW337" s="13" t="s">
        <v>32</v>
      </c>
      <c r="AX337" s="13" t="s">
        <v>76</v>
      </c>
      <c r="AY337" s="244" t="s">
        <v>160</v>
      </c>
    </row>
    <row r="338" s="14" customFormat="1">
      <c r="A338" s="14"/>
      <c r="B338" s="260"/>
      <c r="C338" s="261"/>
      <c r="D338" s="235" t="s">
        <v>168</v>
      </c>
      <c r="E338" s="262" t="s">
        <v>1</v>
      </c>
      <c r="F338" s="263" t="s">
        <v>280</v>
      </c>
      <c r="G338" s="261"/>
      <c r="H338" s="264">
        <v>608.92300000000012</v>
      </c>
      <c r="I338" s="265"/>
      <c r="J338" s="261"/>
      <c r="K338" s="261"/>
      <c r="L338" s="266"/>
      <c r="M338" s="267"/>
      <c r="N338" s="268"/>
      <c r="O338" s="268"/>
      <c r="P338" s="268"/>
      <c r="Q338" s="268"/>
      <c r="R338" s="268"/>
      <c r="S338" s="268"/>
      <c r="T338" s="269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70" t="s">
        <v>168</v>
      </c>
      <c r="AU338" s="270" t="s">
        <v>86</v>
      </c>
      <c r="AV338" s="14" t="s">
        <v>166</v>
      </c>
      <c r="AW338" s="14" t="s">
        <v>32</v>
      </c>
      <c r="AX338" s="14" t="s">
        <v>84</v>
      </c>
      <c r="AY338" s="270" t="s">
        <v>160</v>
      </c>
    </row>
    <row r="339" s="2" customFormat="1" ht="14.4" customHeight="1">
      <c r="A339" s="38"/>
      <c r="B339" s="39"/>
      <c r="C339" s="219" t="s">
        <v>521</v>
      </c>
      <c r="D339" s="219" t="s">
        <v>162</v>
      </c>
      <c r="E339" s="220" t="s">
        <v>1314</v>
      </c>
      <c r="F339" s="221" t="s">
        <v>1315</v>
      </c>
      <c r="G339" s="222" t="s">
        <v>165</v>
      </c>
      <c r="H339" s="223">
        <v>23.010000000000002</v>
      </c>
      <c r="I339" s="224"/>
      <c r="J339" s="225">
        <f>ROUND(I339*H339,2)</f>
        <v>0</v>
      </c>
      <c r="K339" s="226"/>
      <c r="L339" s="44"/>
      <c r="M339" s="227" t="s">
        <v>1</v>
      </c>
      <c r="N339" s="228" t="s">
        <v>41</v>
      </c>
      <c r="O339" s="91"/>
      <c r="P339" s="229">
        <f>O339*H339</f>
        <v>0</v>
      </c>
      <c r="Q339" s="229">
        <v>0.079799999999999996</v>
      </c>
      <c r="R339" s="229">
        <f>Q339*H339</f>
        <v>1.836198</v>
      </c>
      <c r="S339" s="229">
        <v>0</v>
      </c>
      <c r="T339" s="230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1" t="s">
        <v>166</v>
      </c>
      <c r="AT339" s="231" t="s">
        <v>162</v>
      </c>
      <c r="AU339" s="231" t="s">
        <v>86</v>
      </c>
      <c r="AY339" s="17" t="s">
        <v>160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7" t="s">
        <v>84</v>
      </c>
      <c r="BK339" s="232">
        <f>ROUND(I339*H339,2)</f>
        <v>0</v>
      </c>
      <c r="BL339" s="17" t="s">
        <v>166</v>
      </c>
      <c r="BM339" s="231" t="s">
        <v>1316</v>
      </c>
    </row>
    <row r="340" s="2" customFormat="1">
      <c r="A340" s="38"/>
      <c r="B340" s="39"/>
      <c r="C340" s="40"/>
      <c r="D340" s="235" t="s">
        <v>179</v>
      </c>
      <c r="E340" s="40"/>
      <c r="F340" s="245" t="s">
        <v>413</v>
      </c>
      <c r="G340" s="40"/>
      <c r="H340" s="40"/>
      <c r="I340" s="246"/>
      <c r="J340" s="40"/>
      <c r="K340" s="40"/>
      <c r="L340" s="44"/>
      <c r="M340" s="247"/>
      <c r="N340" s="248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179</v>
      </c>
      <c r="AU340" s="17" t="s">
        <v>86</v>
      </c>
    </row>
    <row r="341" s="2" customFormat="1" ht="14.4" customHeight="1">
      <c r="A341" s="38"/>
      <c r="B341" s="39"/>
      <c r="C341" s="219" t="s">
        <v>525</v>
      </c>
      <c r="D341" s="219" t="s">
        <v>162</v>
      </c>
      <c r="E341" s="220" t="s">
        <v>410</v>
      </c>
      <c r="F341" s="221" t="s">
        <v>411</v>
      </c>
      <c r="G341" s="222" t="s">
        <v>165</v>
      </c>
      <c r="H341" s="223">
        <v>76.719999999999999</v>
      </c>
      <c r="I341" s="224"/>
      <c r="J341" s="225">
        <f>ROUND(I341*H341,2)</f>
        <v>0</v>
      </c>
      <c r="K341" s="226"/>
      <c r="L341" s="44"/>
      <c r="M341" s="227" t="s">
        <v>1</v>
      </c>
      <c r="N341" s="228" t="s">
        <v>41</v>
      </c>
      <c r="O341" s="91"/>
      <c r="P341" s="229">
        <f>O341*H341</f>
        <v>0</v>
      </c>
      <c r="Q341" s="229">
        <v>0.079799999999999996</v>
      </c>
      <c r="R341" s="229">
        <f>Q341*H341</f>
        <v>6.1222559999999993</v>
      </c>
      <c r="S341" s="229">
        <v>0</v>
      </c>
      <c r="T341" s="23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31" t="s">
        <v>166</v>
      </c>
      <c r="AT341" s="231" t="s">
        <v>162</v>
      </c>
      <c r="AU341" s="231" t="s">
        <v>86</v>
      </c>
      <c r="AY341" s="17" t="s">
        <v>160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7" t="s">
        <v>84</v>
      </c>
      <c r="BK341" s="232">
        <f>ROUND(I341*H341,2)</f>
        <v>0</v>
      </c>
      <c r="BL341" s="17" t="s">
        <v>166</v>
      </c>
      <c r="BM341" s="231" t="s">
        <v>1317</v>
      </c>
    </row>
    <row r="342" s="2" customFormat="1">
      <c r="A342" s="38"/>
      <c r="B342" s="39"/>
      <c r="C342" s="40"/>
      <c r="D342" s="235" t="s">
        <v>179</v>
      </c>
      <c r="E342" s="40"/>
      <c r="F342" s="245" t="s">
        <v>413</v>
      </c>
      <c r="G342" s="40"/>
      <c r="H342" s="40"/>
      <c r="I342" s="246"/>
      <c r="J342" s="40"/>
      <c r="K342" s="40"/>
      <c r="L342" s="44"/>
      <c r="M342" s="247"/>
      <c r="N342" s="248"/>
      <c r="O342" s="91"/>
      <c r="P342" s="91"/>
      <c r="Q342" s="91"/>
      <c r="R342" s="91"/>
      <c r="S342" s="91"/>
      <c r="T342" s="92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7" t="s">
        <v>179</v>
      </c>
      <c r="AU342" s="17" t="s">
        <v>86</v>
      </c>
    </row>
    <row r="343" s="13" customFormat="1">
      <c r="A343" s="13"/>
      <c r="B343" s="233"/>
      <c r="C343" s="234"/>
      <c r="D343" s="235" t="s">
        <v>168</v>
      </c>
      <c r="E343" s="236" t="s">
        <v>1</v>
      </c>
      <c r="F343" s="237" t="s">
        <v>1290</v>
      </c>
      <c r="G343" s="234"/>
      <c r="H343" s="238">
        <v>42.969999999999999</v>
      </c>
      <c r="I343" s="239"/>
      <c r="J343" s="234"/>
      <c r="K343" s="234"/>
      <c r="L343" s="240"/>
      <c r="M343" s="241"/>
      <c r="N343" s="242"/>
      <c r="O343" s="242"/>
      <c r="P343" s="242"/>
      <c r="Q343" s="242"/>
      <c r="R343" s="242"/>
      <c r="S343" s="242"/>
      <c r="T343" s="24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4" t="s">
        <v>168</v>
      </c>
      <c r="AU343" s="244" t="s">
        <v>86</v>
      </c>
      <c r="AV343" s="13" t="s">
        <v>86</v>
      </c>
      <c r="AW343" s="13" t="s">
        <v>32</v>
      </c>
      <c r="AX343" s="13" t="s">
        <v>76</v>
      </c>
      <c r="AY343" s="244" t="s">
        <v>160</v>
      </c>
    </row>
    <row r="344" s="13" customFormat="1">
      <c r="A344" s="13"/>
      <c r="B344" s="233"/>
      <c r="C344" s="234"/>
      <c r="D344" s="235" t="s">
        <v>168</v>
      </c>
      <c r="E344" s="236" t="s">
        <v>1</v>
      </c>
      <c r="F344" s="237" t="s">
        <v>1293</v>
      </c>
      <c r="G344" s="234"/>
      <c r="H344" s="238">
        <v>23.010000000000002</v>
      </c>
      <c r="I344" s="239"/>
      <c r="J344" s="234"/>
      <c r="K344" s="234"/>
      <c r="L344" s="240"/>
      <c r="M344" s="241"/>
      <c r="N344" s="242"/>
      <c r="O344" s="242"/>
      <c r="P344" s="242"/>
      <c r="Q344" s="242"/>
      <c r="R344" s="242"/>
      <c r="S344" s="242"/>
      <c r="T344" s="24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4" t="s">
        <v>168</v>
      </c>
      <c r="AU344" s="244" t="s">
        <v>86</v>
      </c>
      <c r="AV344" s="13" t="s">
        <v>86</v>
      </c>
      <c r="AW344" s="13" t="s">
        <v>32</v>
      </c>
      <c r="AX344" s="13" t="s">
        <v>76</v>
      </c>
      <c r="AY344" s="244" t="s">
        <v>160</v>
      </c>
    </row>
    <row r="345" s="13" customFormat="1">
      <c r="A345" s="13"/>
      <c r="B345" s="233"/>
      <c r="C345" s="234"/>
      <c r="D345" s="235" t="s">
        <v>168</v>
      </c>
      <c r="E345" s="236" t="s">
        <v>1</v>
      </c>
      <c r="F345" s="237" t="s">
        <v>1318</v>
      </c>
      <c r="G345" s="234"/>
      <c r="H345" s="238">
        <v>7.7249999999999996</v>
      </c>
      <c r="I345" s="239"/>
      <c r="J345" s="234"/>
      <c r="K345" s="234"/>
      <c r="L345" s="240"/>
      <c r="M345" s="241"/>
      <c r="N345" s="242"/>
      <c r="O345" s="242"/>
      <c r="P345" s="242"/>
      <c r="Q345" s="242"/>
      <c r="R345" s="242"/>
      <c r="S345" s="242"/>
      <c r="T345" s="24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4" t="s">
        <v>168</v>
      </c>
      <c r="AU345" s="244" t="s">
        <v>86</v>
      </c>
      <c r="AV345" s="13" t="s">
        <v>86</v>
      </c>
      <c r="AW345" s="13" t="s">
        <v>32</v>
      </c>
      <c r="AX345" s="13" t="s">
        <v>76</v>
      </c>
      <c r="AY345" s="244" t="s">
        <v>160</v>
      </c>
    </row>
    <row r="346" s="13" customFormat="1">
      <c r="A346" s="13"/>
      <c r="B346" s="233"/>
      <c r="C346" s="234"/>
      <c r="D346" s="235" t="s">
        <v>168</v>
      </c>
      <c r="E346" s="236" t="s">
        <v>1</v>
      </c>
      <c r="F346" s="237" t="s">
        <v>1297</v>
      </c>
      <c r="G346" s="234"/>
      <c r="H346" s="238">
        <v>3.0150000000000001</v>
      </c>
      <c r="I346" s="239"/>
      <c r="J346" s="234"/>
      <c r="K346" s="234"/>
      <c r="L346" s="240"/>
      <c r="M346" s="241"/>
      <c r="N346" s="242"/>
      <c r="O346" s="242"/>
      <c r="P346" s="242"/>
      <c r="Q346" s="242"/>
      <c r="R346" s="242"/>
      <c r="S346" s="242"/>
      <c r="T346" s="24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4" t="s">
        <v>168</v>
      </c>
      <c r="AU346" s="244" t="s">
        <v>86</v>
      </c>
      <c r="AV346" s="13" t="s">
        <v>86</v>
      </c>
      <c r="AW346" s="13" t="s">
        <v>32</v>
      </c>
      <c r="AX346" s="13" t="s">
        <v>76</v>
      </c>
      <c r="AY346" s="244" t="s">
        <v>160</v>
      </c>
    </row>
    <row r="347" s="14" customFormat="1">
      <c r="A347" s="14"/>
      <c r="B347" s="260"/>
      <c r="C347" s="261"/>
      <c r="D347" s="235" t="s">
        <v>168</v>
      </c>
      <c r="E347" s="262" t="s">
        <v>1</v>
      </c>
      <c r="F347" s="263" t="s">
        <v>280</v>
      </c>
      <c r="G347" s="261"/>
      <c r="H347" s="264">
        <v>76.719999999999999</v>
      </c>
      <c r="I347" s="265"/>
      <c r="J347" s="261"/>
      <c r="K347" s="261"/>
      <c r="L347" s="266"/>
      <c r="M347" s="267"/>
      <c r="N347" s="268"/>
      <c r="O347" s="268"/>
      <c r="P347" s="268"/>
      <c r="Q347" s="268"/>
      <c r="R347" s="268"/>
      <c r="S347" s="268"/>
      <c r="T347" s="269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70" t="s">
        <v>168</v>
      </c>
      <c r="AU347" s="270" t="s">
        <v>86</v>
      </c>
      <c r="AV347" s="14" t="s">
        <v>166</v>
      </c>
      <c r="AW347" s="14" t="s">
        <v>32</v>
      </c>
      <c r="AX347" s="14" t="s">
        <v>84</v>
      </c>
      <c r="AY347" s="270" t="s">
        <v>160</v>
      </c>
    </row>
    <row r="348" s="2" customFormat="1" ht="14.4" customHeight="1">
      <c r="A348" s="38"/>
      <c r="B348" s="39"/>
      <c r="C348" s="219" t="s">
        <v>531</v>
      </c>
      <c r="D348" s="219" t="s">
        <v>162</v>
      </c>
      <c r="E348" s="220" t="s">
        <v>1319</v>
      </c>
      <c r="F348" s="221" t="s">
        <v>1320</v>
      </c>
      <c r="G348" s="222" t="s">
        <v>165</v>
      </c>
      <c r="H348" s="223">
        <v>608.923</v>
      </c>
      <c r="I348" s="224"/>
      <c r="J348" s="225">
        <f>ROUND(I348*H348,2)</f>
        <v>0</v>
      </c>
      <c r="K348" s="226"/>
      <c r="L348" s="44"/>
      <c r="M348" s="227" t="s">
        <v>1</v>
      </c>
      <c r="N348" s="228" t="s">
        <v>41</v>
      </c>
      <c r="O348" s="91"/>
      <c r="P348" s="229">
        <f>O348*H348</f>
        <v>0</v>
      </c>
      <c r="Q348" s="229">
        <v>0.0071199999999999996</v>
      </c>
      <c r="R348" s="229">
        <f>Q348*H348</f>
        <v>4.3355317599999994</v>
      </c>
      <c r="S348" s="229">
        <v>0</v>
      </c>
      <c r="T348" s="230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31" t="s">
        <v>166</v>
      </c>
      <c r="AT348" s="231" t="s">
        <v>162</v>
      </c>
      <c r="AU348" s="231" t="s">
        <v>86</v>
      </c>
      <c r="AY348" s="17" t="s">
        <v>160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7" t="s">
        <v>84</v>
      </c>
      <c r="BK348" s="232">
        <f>ROUND(I348*H348,2)</f>
        <v>0</v>
      </c>
      <c r="BL348" s="17" t="s">
        <v>166</v>
      </c>
      <c r="BM348" s="231" t="s">
        <v>1321</v>
      </c>
    </row>
    <row r="349" s="2" customFormat="1">
      <c r="A349" s="38"/>
      <c r="B349" s="39"/>
      <c r="C349" s="40"/>
      <c r="D349" s="235" t="s">
        <v>179</v>
      </c>
      <c r="E349" s="40"/>
      <c r="F349" s="245" t="s">
        <v>1322</v>
      </c>
      <c r="G349" s="40"/>
      <c r="H349" s="40"/>
      <c r="I349" s="246"/>
      <c r="J349" s="40"/>
      <c r="K349" s="40"/>
      <c r="L349" s="44"/>
      <c r="M349" s="247"/>
      <c r="N349" s="248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179</v>
      </c>
      <c r="AU349" s="17" t="s">
        <v>86</v>
      </c>
    </row>
    <row r="350" s="2" customFormat="1" ht="14.4" customHeight="1">
      <c r="A350" s="38"/>
      <c r="B350" s="39"/>
      <c r="C350" s="219" t="s">
        <v>536</v>
      </c>
      <c r="D350" s="219" t="s">
        <v>162</v>
      </c>
      <c r="E350" s="220" t="s">
        <v>1323</v>
      </c>
      <c r="F350" s="221" t="s">
        <v>1324</v>
      </c>
      <c r="G350" s="222" t="s">
        <v>165</v>
      </c>
      <c r="H350" s="223">
        <v>23.010000000000002</v>
      </c>
      <c r="I350" s="224"/>
      <c r="J350" s="225">
        <f>ROUND(I350*H350,2)</f>
        <v>0</v>
      </c>
      <c r="K350" s="226"/>
      <c r="L350" s="44"/>
      <c r="M350" s="227" t="s">
        <v>1</v>
      </c>
      <c r="N350" s="228" t="s">
        <v>41</v>
      </c>
      <c r="O350" s="91"/>
      <c r="P350" s="229">
        <f>O350*H350</f>
        <v>0</v>
      </c>
      <c r="Q350" s="229">
        <v>0.0071199999999999996</v>
      </c>
      <c r="R350" s="229">
        <f>Q350*H350</f>
        <v>0.16383120000000001</v>
      </c>
      <c r="S350" s="229">
        <v>0</v>
      </c>
      <c r="T350" s="230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1" t="s">
        <v>166</v>
      </c>
      <c r="AT350" s="231" t="s">
        <v>162</v>
      </c>
      <c r="AU350" s="231" t="s">
        <v>86</v>
      </c>
      <c r="AY350" s="17" t="s">
        <v>160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7" t="s">
        <v>84</v>
      </c>
      <c r="BK350" s="232">
        <f>ROUND(I350*H350,2)</f>
        <v>0</v>
      </c>
      <c r="BL350" s="17" t="s">
        <v>166</v>
      </c>
      <c r="BM350" s="231" t="s">
        <v>1325</v>
      </c>
    </row>
    <row r="351" s="2" customFormat="1">
      <c r="A351" s="38"/>
      <c r="B351" s="39"/>
      <c r="C351" s="40"/>
      <c r="D351" s="235" t="s">
        <v>179</v>
      </c>
      <c r="E351" s="40"/>
      <c r="F351" s="245" t="s">
        <v>1322</v>
      </c>
      <c r="G351" s="40"/>
      <c r="H351" s="40"/>
      <c r="I351" s="246"/>
      <c r="J351" s="40"/>
      <c r="K351" s="40"/>
      <c r="L351" s="44"/>
      <c r="M351" s="247"/>
      <c r="N351" s="248"/>
      <c r="O351" s="91"/>
      <c r="P351" s="91"/>
      <c r="Q351" s="91"/>
      <c r="R351" s="91"/>
      <c r="S351" s="91"/>
      <c r="T351" s="92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7" t="s">
        <v>179</v>
      </c>
      <c r="AU351" s="17" t="s">
        <v>86</v>
      </c>
    </row>
    <row r="352" s="2" customFormat="1" ht="14.4" customHeight="1">
      <c r="A352" s="38"/>
      <c r="B352" s="39"/>
      <c r="C352" s="219" t="s">
        <v>540</v>
      </c>
      <c r="D352" s="219" t="s">
        <v>162</v>
      </c>
      <c r="E352" s="220" t="s">
        <v>415</v>
      </c>
      <c r="F352" s="221" t="s">
        <v>416</v>
      </c>
      <c r="G352" s="222" t="s">
        <v>165</v>
      </c>
      <c r="H352" s="223">
        <v>76.719999999999999</v>
      </c>
      <c r="I352" s="224"/>
      <c r="J352" s="225">
        <f>ROUND(I352*H352,2)</f>
        <v>0</v>
      </c>
      <c r="K352" s="226"/>
      <c r="L352" s="44"/>
      <c r="M352" s="227" t="s">
        <v>1</v>
      </c>
      <c r="N352" s="228" t="s">
        <v>41</v>
      </c>
      <c r="O352" s="91"/>
      <c r="P352" s="229">
        <f>O352*H352</f>
        <v>0</v>
      </c>
      <c r="Q352" s="229">
        <v>0.0071199999999999996</v>
      </c>
      <c r="R352" s="229">
        <f>Q352*H352</f>
        <v>0.54624639999999991</v>
      </c>
      <c r="S352" s="229">
        <v>0</v>
      </c>
      <c r="T352" s="230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31" t="s">
        <v>166</v>
      </c>
      <c r="AT352" s="231" t="s">
        <v>162</v>
      </c>
      <c r="AU352" s="231" t="s">
        <v>86</v>
      </c>
      <c r="AY352" s="17" t="s">
        <v>160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7" t="s">
        <v>84</v>
      </c>
      <c r="BK352" s="232">
        <f>ROUND(I352*H352,2)</f>
        <v>0</v>
      </c>
      <c r="BL352" s="17" t="s">
        <v>166</v>
      </c>
      <c r="BM352" s="231" t="s">
        <v>1326</v>
      </c>
    </row>
    <row r="353" s="2" customFormat="1">
      <c r="A353" s="38"/>
      <c r="B353" s="39"/>
      <c r="C353" s="40"/>
      <c r="D353" s="235" t="s">
        <v>179</v>
      </c>
      <c r="E353" s="40"/>
      <c r="F353" s="245" t="s">
        <v>1322</v>
      </c>
      <c r="G353" s="40"/>
      <c r="H353" s="40"/>
      <c r="I353" s="246"/>
      <c r="J353" s="40"/>
      <c r="K353" s="40"/>
      <c r="L353" s="44"/>
      <c r="M353" s="247"/>
      <c r="N353" s="248"/>
      <c r="O353" s="91"/>
      <c r="P353" s="91"/>
      <c r="Q353" s="91"/>
      <c r="R353" s="91"/>
      <c r="S353" s="91"/>
      <c r="T353" s="92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7" t="s">
        <v>179</v>
      </c>
      <c r="AU353" s="17" t="s">
        <v>86</v>
      </c>
    </row>
    <row r="354" s="2" customFormat="1" ht="14.4" customHeight="1">
      <c r="A354" s="38"/>
      <c r="B354" s="39"/>
      <c r="C354" s="219" t="s">
        <v>544</v>
      </c>
      <c r="D354" s="219" t="s">
        <v>162</v>
      </c>
      <c r="E354" s="220" t="s">
        <v>1327</v>
      </c>
      <c r="F354" s="221" t="s">
        <v>1328</v>
      </c>
      <c r="G354" s="222" t="s">
        <v>165</v>
      </c>
      <c r="H354" s="223">
        <v>274.257</v>
      </c>
      <c r="I354" s="224"/>
      <c r="J354" s="225">
        <f>ROUND(I354*H354,2)</f>
        <v>0</v>
      </c>
      <c r="K354" s="226"/>
      <c r="L354" s="44"/>
      <c r="M354" s="227" t="s">
        <v>1</v>
      </c>
      <c r="N354" s="228" t="s">
        <v>41</v>
      </c>
      <c r="O354" s="91"/>
      <c r="P354" s="229">
        <f>O354*H354</f>
        <v>0</v>
      </c>
      <c r="Q354" s="229">
        <v>0.00098999999999999999</v>
      </c>
      <c r="R354" s="229">
        <f>Q354*H354</f>
        <v>0.27151443000000003</v>
      </c>
      <c r="S354" s="229">
        <v>0</v>
      </c>
      <c r="T354" s="230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1" t="s">
        <v>166</v>
      </c>
      <c r="AT354" s="231" t="s">
        <v>162</v>
      </c>
      <c r="AU354" s="231" t="s">
        <v>86</v>
      </c>
      <c r="AY354" s="17" t="s">
        <v>160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17" t="s">
        <v>84</v>
      </c>
      <c r="BK354" s="232">
        <f>ROUND(I354*H354,2)</f>
        <v>0</v>
      </c>
      <c r="BL354" s="17" t="s">
        <v>166</v>
      </c>
      <c r="BM354" s="231" t="s">
        <v>1329</v>
      </c>
    </row>
    <row r="355" s="2" customFormat="1">
      <c r="A355" s="38"/>
      <c r="B355" s="39"/>
      <c r="C355" s="40"/>
      <c r="D355" s="235" t="s">
        <v>179</v>
      </c>
      <c r="E355" s="40"/>
      <c r="F355" s="245" t="s">
        <v>418</v>
      </c>
      <c r="G355" s="40"/>
      <c r="H355" s="40"/>
      <c r="I355" s="246"/>
      <c r="J355" s="40"/>
      <c r="K355" s="40"/>
      <c r="L355" s="44"/>
      <c r="M355" s="247"/>
      <c r="N355" s="248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179</v>
      </c>
      <c r="AU355" s="17" t="s">
        <v>86</v>
      </c>
    </row>
    <row r="356" s="13" customFormat="1">
      <c r="A356" s="13"/>
      <c r="B356" s="233"/>
      <c r="C356" s="234"/>
      <c r="D356" s="235" t="s">
        <v>168</v>
      </c>
      <c r="E356" s="234"/>
      <c r="F356" s="237" t="s">
        <v>1330</v>
      </c>
      <c r="G356" s="234"/>
      <c r="H356" s="238">
        <v>274.257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168</v>
      </c>
      <c r="AU356" s="244" t="s">
        <v>86</v>
      </c>
      <c r="AV356" s="13" t="s">
        <v>86</v>
      </c>
      <c r="AW356" s="13" t="s">
        <v>4</v>
      </c>
      <c r="AX356" s="13" t="s">
        <v>84</v>
      </c>
      <c r="AY356" s="244" t="s">
        <v>160</v>
      </c>
    </row>
    <row r="357" s="2" customFormat="1" ht="14.4" customHeight="1">
      <c r="A357" s="38"/>
      <c r="B357" s="39"/>
      <c r="C357" s="219" t="s">
        <v>549</v>
      </c>
      <c r="D357" s="219" t="s">
        <v>162</v>
      </c>
      <c r="E357" s="220" t="s">
        <v>420</v>
      </c>
      <c r="F357" s="221" t="s">
        <v>421</v>
      </c>
      <c r="G357" s="222" t="s">
        <v>165</v>
      </c>
      <c r="H357" s="223">
        <v>23.010000000000002</v>
      </c>
      <c r="I357" s="224"/>
      <c r="J357" s="225">
        <f>ROUND(I357*H357,2)</f>
        <v>0</v>
      </c>
      <c r="K357" s="226"/>
      <c r="L357" s="44"/>
      <c r="M357" s="227" t="s">
        <v>1</v>
      </c>
      <c r="N357" s="228" t="s">
        <v>41</v>
      </c>
      <c r="O357" s="91"/>
      <c r="P357" s="229">
        <f>O357*H357</f>
        <v>0</v>
      </c>
      <c r="Q357" s="229">
        <v>0.00098999999999999999</v>
      </c>
      <c r="R357" s="229">
        <f>Q357*H357</f>
        <v>0.022779900000000002</v>
      </c>
      <c r="S357" s="229">
        <v>0</v>
      </c>
      <c r="T357" s="230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31" t="s">
        <v>166</v>
      </c>
      <c r="AT357" s="231" t="s">
        <v>162</v>
      </c>
      <c r="AU357" s="231" t="s">
        <v>86</v>
      </c>
      <c r="AY357" s="17" t="s">
        <v>160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17" t="s">
        <v>84</v>
      </c>
      <c r="BK357" s="232">
        <f>ROUND(I357*H357,2)</f>
        <v>0</v>
      </c>
      <c r="BL357" s="17" t="s">
        <v>166</v>
      </c>
      <c r="BM357" s="231" t="s">
        <v>1331</v>
      </c>
    </row>
    <row r="358" s="2" customFormat="1" ht="14.4" customHeight="1">
      <c r="A358" s="38"/>
      <c r="B358" s="39"/>
      <c r="C358" s="219" t="s">
        <v>553</v>
      </c>
      <c r="D358" s="219" t="s">
        <v>162</v>
      </c>
      <c r="E358" s="220" t="s">
        <v>1332</v>
      </c>
      <c r="F358" s="221" t="s">
        <v>1333</v>
      </c>
      <c r="G358" s="222" t="s">
        <v>248</v>
      </c>
      <c r="H358" s="223">
        <v>41.700000000000003</v>
      </c>
      <c r="I358" s="224"/>
      <c r="J358" s="225">
        <f>ROUND(I358*H358,2)</f>
        <v>0</v>
      </c>
      <c r="K358" s="226"/>
      <c r="L358" s="44"/>
      <c r="M358" s="227" t="s">
        <v>1</v>
      </c>
      <c r="N358" s="228" t="s">
        <v>41</v>
      </c>
      <c r="O358" s="91"/>
      <c r="P358" s="229">
        <f>O358*H358</f>
        <v>0</v>
      </c>
      <c r="Q358" s="229">
        <v>0.0063899999999999998</v>
      </c>
      <c r="R358" s="229">
        <f>Q358*H358</f>
        <v>0.26646300000000001</v>
      </c>
      <c r="S358" s="229">
        <v>0</v>
      </c>
      <c r="T358" s="230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1" t="s">
        <v>166</v>
      </c>
      <c r="AT358" s="231" t="s">
        <v>162</v>
      </c>
      <c r="AU358" s="231" t="s">
        <v>86</v>
      </c>
      <c r="AY358" s="17" t="s">
        <v>160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7" t="s">
        <v>84</v>
      </c>
      <c r="BK358" s="232">
        <f>ROUND(I358*H358,2)</f>
        <v>0</v>
      </c>
      <c r="BL358" s="17" t="s">
        <v>166</v>
      </c>
      <c r="BM358" s="231" t="s">
        <v>1334</v>
      </c>
    </row>
    <row r="359" s="13" customFormat="1">
      <c r="A359" s="13"/>
      <c r="B359" s="233"/>
      <c r="C359" s="234"/>
      <c r="D359" s="235" t="s">
        <v>168</v>
      </c>
      <c r="E359" s="236" t="s">
        <v>1</v>
      </c>
      <c r="F359" s="237" t="s">
        <v>1335</v>
      </c>
      <c r="G359" s="234"/>
      <c r="H359" s="238">
        <v>41.700000000000003</v>
      </c>
      <c r="I359" s="239"/>
      <c r="J359" s="234"/>
      <c r="K359" s="234"/>
      <c r="L359" s="240"/>
      <c r="M359" s="241"/>
      <c r="N359" s="242"/>
      <c r="O359" s="242"/>
      <c r="P359" s="242"/>
      <c r="Q359" s="242"/>
      <c r="R359" s="242"/>
      <c r="S359" s="242"/>
      <c r="T359" s="24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4" t="s">
        <v>168</v>
      </c>
      <c r="AU359" s="244" t="s">
        <v>86</v>
      </c>
      <c r="AV359" s="13" t="s">
        <v>86</v>
      </c>
      <c r="AW359" s="13" t="s">
        <v>32</v>
      </c>
      <c r="AX359" s="13" t="s">
        <v>84</v>
      </c>
      <c r="AY359" s="244" t="s">
        <v>160</v>
      </c>
    </row>
    <row r="360" s="2" customFormat="1" ht="14.4" customHeight="1">
      <c r="A360" s="38"/>
      <c r="B360" s="39"/>
      <c r="C360" s="219" t="s">
        <v>557</v>
      </c>
      <c r="D360" s="219" t="s">
        <v>162</v>
      </c>
      <c r="E360" s="220" t="s">
        <v>1336</v>
      </c>
      <c r="F360" s="221" t="s">
        <v>1337</v>
      </c>
      <c r="G360" s="222" t="s">
        <v>426</v>
      </c>
      <c r="H360" s="223">
        <v>1</v>
      </c>
      <c r="I360" s="224"/>
      <c r="J360" s="225">
        <f>ROUND(I360*H360,2)</f>
        <v>0</v>
      </c>
      <c r="K360" s="226"/>
      <c r="L360" s="44"/>
      <c r="M360" s="227" t="s">
        <v>1</v>
      </c>
      <c r="N360" s="228" t="s">
        <v>41</v>
      </c>
      <c r="O360" s="91"/>
      <c r="P360" s="229">
        <f>O360*H360</f>
        <v>0</v>
      </c>
      <c r="Q360" s="229">
        <v>0</v>
      </c>
      <c r="R360" s="229">
        <f>Q360*H360</f>
        <v>0</v>
      </c>
      <c r="S360" s="229">
        <v>0</v>
      </c>
      <c r="T360" s="230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31" t="s">
        <v>166</v>
      </c>
      <c r="AT360" s="231" t="s">
        <v>162</v>
      </c>
      <c r="AU360" s="231" t="s">
        <v>86</v>
      </c>
      <c r="AY360" s="17" t="s">
        <v>160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17" t="s">
        <v>84</v>
      </c>
      <c r="BK360" s="232">
        <f>ROUND(I360*H360,2)</f>
        <v>0</v>
      </c>
      <c r="BL360" s="17" t="s">
        <v>166</v>
      </c>
      <c r="BM360" s="231" t="s">
        <v>1338</v>
      </c>
    </row>
    <row r="361" s="2" customFormat="1">
      <c r="A361" s="38"/>
      <c r="B361" s="39"/>
      <c r="C361" s="40"/>
      <c r="D361" s="235" t="s">
        <v>179</v>
      </c>
      <c r="E361" s="40"/>
      <c r="F361" s="245" t="s">
        <v>1339</v>
      </c>
      <c r="G361" s="40"/>
      <c r="H361" s="40"/>
      <c r="I361" s="246"/>
      <c r="J361" s="40"/>
      <c r="K361" s="40"/>
      <c r="L361" s="44"/>
      <c r="M361" s="247"/>
      <c r="N361" s="248"/>
      <c r="O361" s="91"/>
      <c r="P361" s="91"/>
      <c r="Q361" s="91"/>
      <c r="R361" s="91"/>
      <c r="S361" s="91"/>
      <c r="T361" s="92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7" t="s">
        <v>179</v>
      </c>
      <c r="AU361" s="17" t="s">
        <v>86</v>
      </c>
    </row>
    <row r="362" s="2" customFormat="1" ht="14.4" customHeight="1">
      <c r="A362" s="38"/>
      <c r="B362" s="39"/>
      <c r="C362" s="219" t="s">
        <v>563</v>
      </c>
      <c r="D362" s="219" t="s">
        <v>162</v>
      </c>
      <c r="E362" s="220" t="s">
        <v>1340</v>
      </c>
      <c r="F362" s="221" t="s">
        <v>1341</v>
      </c>
      <c r="G362" s="222" t="s">
        <v>248</v>
      </c>
      <c r="H362" s="223">
        <v>6.5999999999999996</v>
      </c>
      <c r="I362" s="224"/>
      <c r="J362" s="225">
        <f>ROUND(I362*H362,2)</f>
        <v>0</v>
      </c>
      <c r="K362" s="226"/>
      <c r="L362" s="44"/>
      <c r="M362" s="227" t="s">
        <v>1</v>
      </c>
      <c r="N362" s="228" t="s">
        <v>41</v>
      </c>
      <c r="O362" s="91"/>
      <c r="P362" s="229">
        <f>O362*H362</f>
        <v>0</v>
      </c>
      <c r="Q362" s="229">
        <v>0</v>
      </c>
      <c r="R362" s="229">
        <f>Q362*H362</f>
        <v>0</v>
      </c>
      <c r="S362" s="229">
        <v>0</v>
      </c>
      <c r="T362" s="230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1" t="s">
        <v>166</v>
      </c>
      <c r="AT362" s="231" t="s">
        <v>162</v>
      </c>
      <c r="AU362" s="231" t="s">
        <v>86</v>
      </c>
      <c r="AY362" s="17" t="s">
        <v>160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17" t="s">
        <v>84</v>
      </c>
      <c r="BK362" s="232">
        <f>ROUND(I362*H362,2)</f>
        <v>0</v>
      </c>
      <c r="BL362" s="17" t="s">
        <v>166</v>
      </c>
      <c r="BM362" s="231" t="s">
        <v>1342</v>
      </c>
    </row>
    <row r="363" s="2" customFormat="1">
      <c r="A363" s="38"/>
      <c r="B363" s="39"/>
      <c r="C363" s="40"/>
      <c r="D363" s="235" t="s">
        <v>179</v>
      </c>
      <c r="E363" s="40"/>
      <c r="F363" s="245" t="s">
        <v>1339</v>
      </c>
      <c r="G363" s="40"/>
      <c r="H363" s="40"/>
      <c r="I363" s="246"/>
      <c r="J363" s="40"/>
      <c r="K363" s="40"/>
      <c r="L363" s="44"/>
      <c r="M363" s="247"/>
      <c r="N363" s="248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179</v>
      </c>
      <c r="AU363" s="17" t="s">
        <v>86</v>
      </c>
    </row>
    <row r="364" s="2" customFormat="1" ht="14.4" customHeight="1">
      <c r="A364" s="38"/>
      <c r="B364" s="39"/>
      <c r="C364" s="219" t="s">
        <v>567</v>
      </c>
      <c r="D364" s="219" t="s">
        <v>162</v>
      </c>
      <c r="E364" s="220" t="s">
        <v>1343</v>
      </c>
      <c r="F364" s="221" t="s">
        <v>1344</v>
      </c>
      <c r="G364" s="222" t="s">
        <v>248</v>
      </c>
      <c r="H364" s="223">
        <v>1.3</v>
      </c>
      <c r="I364" s="224"/>
      <c r="J364" s="225">
        <f>ROUND(I364*H364,2)</f>
        <v>0</v>
      </c>
      <c r="K364" s="226"/>
      <c r="L364" s="44"/>
      <c r="M364" s="227" t="s">
        <v>1</v>
      </c>
      <c r="N364" s="228" t="s">
        <v>41</v>
      </c>
      <c r="O364" s="91"/>
      <c r="P364" s="229">
        <f>O364*H364</f>
        <v>0</v>
      </c>
      <c r="Q364" s="229">
        <v>0</v>
      </c>
      <c r="R364" s="229">
        <f>Q364*H364</f>
        <v>0</v>
      </c>
      <c r="S364" s="229">
        <v>0</v>
      </c>
      <c r="T364" s="230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31" t="s">
        <v>166</v>
      </c>
      <c r="AT364" s="231" t="s">
        <v>162</v>
      </c>
      <c r="AU364" s="231" t="s">
        <v>86</v>
      </c>
      <c r="AY364" s="17" t="s">
        <v>160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7" t="s">
        <v>84</v>
      </c>
      <c r="BK364" s="232">
        <f>ROUND(I364*H364,2)</f>
        <v>0</v>
      </c>
      <c r="BL364" s="17" t="s">
        <v>166</v>
      </c>
      <c r="BM364" s="231" t="s">
        <v>1345</v>
      </c>
    </row>
    <row r="365" s="2" customFormat="1">
      <c r="A365" s="38"/>
      <c r="B365" s="39"/>
      <c r="C365" s="40"/>
      <c r="D365" s="235" t="s">
        <v>179</v>
      </c>
      <c r="E365" s="40"/>
      <c r="F365" s="245" t="s">
        <v>1346</v>
      </c>
      <c r="G365" s="40"/>
      <c r="H365" s="40"/>
      <c r="I365" s="246"/>
      <c r="J365" s="40"/>
      <c r="K365" s="40"/>
      <c r="L365" s="44"/>
      <c r="M365" s="247"/>
      <c r="N365" s="248"/>
      <c r="O365" s="91"/>
      <c r="P365" s="91"/>
      <c r="Q365" s="91"/>
      <c r="R365" s="91"/>
      <c r="S365" s="91"/>
      <c r="T365" s="92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7" t="s">
        <v>179</v>
      </c>
      <c r="AU365" s="17" t="s">
        <v>86</v>
      </c>
    </row>
    <row r="366" s="2" customFormat="1" ht="14.4" customHeight="1">
      <c r="A366" s="38"/>
      <c r="B366" s="39"/>
      <c r="C366" s="219" t="s">
        <v>571</v>
      </c>
      <c r="D366" s="219" t="s">
        <v>162</v>
      </c>
      <c r="E366" s="220" t="s">
        <v>1347</v>
      </c>
      <c r="F366" s="221" t="s">
        <v>1348</v>
      </c>
      <c r="G366" s="222" t="s">
        <v>426</v>
      </c>
      <c r="H366" s="223">
        <v>40</v>
      </c>
      <c r="I366" s="224"/>
      <c r="J366" s="225">
        <f>ROUND(I366*H366,2)</f>
        <v>0</v>
      </c>
      <c r="K366" s="226"/>
      <c r="L366" s="44"/>
      <c r="M366" s="227" t="s">
        <v>1</v>
      </c>
      <c r="N366" s="228" t="s">
        <v>41</v>
      </c>
      <c r="O366" s="91"/>
      <c r="P366" s="229">
        <f>O366*H366</f>
        <v>0</v>
      </c>
      <c r="Q366" s="229">
        <v>0</v>
      </c>
      <c r="R366" s="229">
        <f>Q366*H366</f>
        <v>0</v>
      </c>
      <c r="S366" s="229">
        <v>0</v>
      </c>
      <c r="T366" s="230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1" t="s">
        <v>166</v>
      </c>
      <c r="AT366" s="231" t="s">
        <v>162</v>
      </c>
      <c r="AU366" s="231" t="s">
        <v>86</v>
      </c>
      <c r="AY366" s="17" t="s">
        <v>160</v>
      </c>
      <c r="BE366" s="232">
        <f>IF(N366="základní",J366,0)</f>
        <v>0</v>
      </c>
      <c r="BF366" s="232">
        <f>IF(N366="snížená",J366,0)</f>
        <v>0</v>
      </c>
      <c r="BG366" s="232">
        <f>IF(N366="zákl. přenesená",J366,0)</f>
        <v>0</v>
      </c>
      <c r="BH366" s="232">
        <f>IF(N366="sníž. přenesená",J366,0)</f>
        <v>0</v>
      </c>
      <c r="BI366" s="232">
        <f>IF(N366="nulová",J366,0)</f>
        <v>0</v>
      </c>
      <c r="BJ366" s="17" t="s">
        <v>84</v>
      </c>
      <c r="BK366" s="232">
        <f>ROUND(I366*H366,2)</f>
        <v>0</v>
      </c>
      <c r="BL366" s="17" t="s">
        <v>166</v>
      </c>
      <c r="BM366" s="231" t="s">
        <v>1349</v>
      </c>
    </row>
    <row r="367" s="2" customFormat="1">
      <c r="A367" s="38"/>
      <c r="B367" s="39"/>
      <c r="C367" s="40"/>
      <c r="D367" s="235" t="s">
        <v>179</v>
      </c>
      <c r="E367" s="40"/>
      <c r="F367" s="245" t="s">
        <v>1350</v>
      </c>
      <c r="G367" s="40"/>
      <c r="H367" s="40"/>
      <c r="I367" s="246"/>
      <c r="J367" s="40"/>
      <c r="K367" s="40"/>
      <c r="L367" s="44"/>
      <c r="M367" s="247"/>
      <c r="N367" s="248"/>
      <c r="O367" s="91"/>
      <c r="P367" s="91"/>
      <c r="Q367" s="91"/>
      <c r="R367" s="91"/>
      <c r="S367" s="91"/>
      <c r="T367" s="92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7" t="s">
        <v>179</v>
      </c>
      <c r="AU367" s="17" t="s">
        <v>86</v>
      </c>
    </row>
    <row r="368" s="2" customFormat="1" ht="14.4" customHeight="1">
      <c r="A368" s="38"/>
      <c r="B368" s="39"/>
      <c r="C368" s="219" t="s">
        <v>575</v>
      </c>
      <c r="D368" s="219" t="s">
        <v>162</v>
      </c>
      <c r="E368" s="220" t="s">
        <v>1351</v>
      </c>
      <c r="F368" s="221" t="s">
        <v>1352</v>
      </c>
      <c r="G368" s="222" t="s">
        <v>426</v>
      </c>
      <c r="H368" s="223">
        <v>1</v>
      </c>
      <c r="I368" s="224"/>
      <c r="J368" s="225">
        <f>ROUND(I368*H368,2)</f>
        <v>0</v>
      </c>
      <c r="K368" s="226"/>
      <c r="L368" s="44"/>
      <c r="M368" s="227" t="s">
        <v>1</v>
      </c>
      <c r="N368" s="228" t="s">
        <v>41</v>
      </c>
      <c r="O368" s="91"/>
      <c r="P368" s="229">
        <f>O368*H368</f>
        <v>0</v>
      </c>
      <c r="Q368" s="229">
        <v>0</v>
      </c>
      <c r="R368" s="229">
        <f>Q368*H368</f>
        <v>0</v>
      </c>
      <c r="S368" s="229">
        <v>0</v>
      </c>
      <c r="T368" s="230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1" t="s">
        <v>166</v>
      </c>
      <c r="AT368" s="231" t="s">
        <v>162</v>
      </c>
      <c r="AU368" s="231" t="s">
        <v>86</v>
      </c>
      <c r="AY368" s="17" t="s">
        <v>160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7" t="s">
        <v>84</v>
      </c>
      <c r="BK368" s="232">
        <f>ROUND(I368*H368,2)</f>
        <v>0</v>
      </c>
      <c r="BL368" s="17" t="s">
        <v>166</v>
      </c>
      <c r="BM368" s="231" t="s">
        <v>1353</v>
      </c>
    </row>
    <row r="369" s="2" customFormat="1">
      <c r="A369" s="38"/>
      <c r="B369" s="39"/>
      <c r="C369" s="40"/>
      <c r="D369" s="235" t="s">
        <v>179</v>
      </c>
      <c r="E369" s="40"/>
      <c r="F369" s="245" t="s">
        <v>1354</v>
      </c>
      <c r="G369" s="40"/>
      <c r="H369" s="40"/>
      <c r="I369" s="246"/>
      <c r="J369" s="40"/>
      <c r="K369" s="40"/>
      <c r="L369" s="44"/>
      <c r="M369" s="247"/>
      <c r="N369" s="248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179</v>
      </c>
      <c r="AU369" s="17" t="s">
        <v>86</v>
      </c>
    </row>
    <row r="370" s="12" customFormat="1" ht="22.8" customHeight="1">
      <c r="A370" s="12"/>
      <c r="B370" s="203"/>
      <c r="C370" s="204"/>
      <c r="D370" s="205" t="s">
        <v>75</v>
      </c>
      <c r="E370" s="217" t="s">
        <v>429</v>
      </c>
      <c r="F370" s="217" t="s">
        <v>430</v>
      </c>
      <c r="G370" s="204"/>
      <c r="H370" s="204"/>
      <c r="I370" s="207"/>
      <c r="J370" s="218">
        <f>BK370</f>
        <v>0</v>
      </c>
      <c r="K370" s="204"/>
      <c r="L370" s="209"/>
      <c r="M370" s="210"/>
      <c r="N370" s="211"/>
      <c r="O370" s="211"/>
      <c r="P370" s="212">
        <f>SUM(P371:P375)</f>
        <v>0</v>
      </c>
      <c r="Q370" s="211"/>
      <c r="R370" s="212">
        <f>SUM(R371:R375)</f>
        <v>0</v>
      </c>
      <c r="S370" s="211"/>
      <c r="T370" s="213">
        <f>SUM(T371:T375)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14" t="s">
        <v>84</v>
      </c>
      <c r="AT370" s="215" t="s">
        <v>75</v>
      </c>
      <c r="AU370" s="215" t="s">
        <v>84</v>
      </c>
      <c r="AY370" s="214" t="s">
        <v>160</v>
      </c>
      <c r="BK370" s="216">
        <f>SUM(BK371:BK375)</f>
        <v>0</v>
      </c>
    </row>
    <row r="371" s="2" customFormat="1" ht="14.4" customHeight="1">
      <c r="A371" s="38"/>
      <c r="B371" s="39"/>
      <c r="C371" s="219" t="s">
        <v>579</v>
      </c>
      <c r="D371" s="219" t="s">
        <v>162</v>
      </c>
      <c r="E371" s="220" t="s">
        <v>432</v>
      </c>
      <c r="F371" s="221" t="s">
        <v>433</v>
      </c>
      <c r="G371" s="222" t="s">
        <v>195</v>
      </c>
      <c r="H371" s="223">
        <v>119.054</v>
      </c>
      <c r="I371" s="224"/>
      <c r="J371" s="225">
        <f>ROUND(I371*H371,2)</f>
        <v>0</v>
      </c>
      <c r="K371" s="226"/>
      <c r="L371" s="44"/>
      <c r="M371" s="227" t="s">
        <v>1</v>
      </c>
      <c r="N371" s="228" t="s">
        <v>41</v>
      </c>
      <c r="O371" s="91"/>
      <c r="P371" s="229">
        <f>O371*H371</f>
        <v>0</v>
      </c>
      <c r="Q371" s="229">
        <v>0</v>
      </c>
      <c r="R371" s="229">
        <f>Q371*H371</f>
        <v>0</v>
      </c>
      <c r="S371" s="229">
        <v>0</v>
      </c>
      <c r="T371" s="230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31" t="s">
        <v>166</v>
      </c>
      <c r="AT371" s="231" t="s">
        <v>162</v>
      </c>
      <c r="AU371" s="231" t="s">
        <v>86</v>
      </c>
      <c r="AY371" s="17" t="s">
        <v>160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17" t="s">
        <v>84</v>
      </c>
      <c r="BK371" s="232">
        <f>ROUND(I371*H371,2)</f>
        <v>0</v>
      </c>
      <c r="BL371" s="17" t="s">
        <v>166</v>
      </c>
      <c r="BM371" s="231" t="s">
        <v>434</v>
      </c>
    </row>
    <row r="372" s="2" customFormat="1" ht="14.4" customHeight="1">
      <c r="A372" s="38"/>
      <c r="B372" s="39"/>
      <c r="C372" s="219" t="s">
        <v>583</v>
      </c>
      <c r="D372" s="219" t="s">
        <v>162</v>
      </c>
      <c r="E372" s="220" t="s">
        <v>436</v>
      </c>
      <c r="F372" s="221" t="s">
        <v>437</v>
      </c>
      <c r="G372" s="222" t="s">
        <v>195</v>
      </c>
      <c r="H372" s="223">
        <v>119.054</v>
      </c>
      <c r="I372" s="224"/>
      <c r="J372" s="225">
        <f>ROUND(I372*H372,2)</f>
        <v>0</v>
      </c>
      <c r="K372" s="226"/>
      <c r="L372" s="44"/>
      <c r="M372" s="227" t="s">
        <v>1</v>
      </c>
      <c r="N372" s="228" t="s">
        <v>41</v>
      </c>
      <c r="O372" s="91"/>
      <c r="P372" s="229">
        <f>O372*H372</f>
        <v>0</v>
      </c>
      <c r="Q372" s="229">
        <v>0</v>
      </c>
      <c r="R372" s="229">
        <f>Q372*H372</f>
        <v>0</v>
      </c>
      <c r="S372" s="229">
        <v>0</v>
      </c>
      <c r="T372" s="230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31" t="s">
        <v>166</v>
      </c>
      <c r="AT372" s="231" t="s">
        <v>162</v>
      </c>
      <c r="AU372" s="231" t="s">
        <v>86</v>
      </c>
      <c r="AY372" s="17" t="s">
        <v>160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17" t="s">
        <v>84</v>
      </c>
      <c r="BK372" s="232">
        <f>ROUND(I372*H372,2)</f>
        <v>0</v>
      </c>
      <c r="BL372" s="17" t="s">
        <v>166</v>
      </c>
      <c r="BM372" s="231" t="s">
        <v>438</v>
      </c>
    </row>
    <row r="373" s="2" customFormat="1" ht="14.4" customHeight="1">
      <c r="A373" s="38"/>
      <c r="B373" s="39"/>
      <c r="C373" s="219" t="s">
        <v>587</v>
      </c>
      <c r="D373" s="219" t="s">
        <v>162</v>
      </c>
      <c r="E373" s="220" t="s">
        <v>440</v>
      </c>
      <c r="F373" s="221" t="s">
        <v>441</v>
      </c>
      <c r="G373" s="222" t="s">
        <v>195</v>
      </c>
      <c r="H373" s="223">
        <v>2262.0259999999998</v>
      </c>
      <c r="I373" s="224"/>
      <c r="J373" s="225">
        <f>ROUND(I373*H373,2)</f>
        <v>0</v>
      </c>
      <c r="K373" s="226"/>
      <c r="L373" s="44"/>
      <c r="M373" s="227" t="s">
        <v>1</v>
      </c>
      <c r="N373" s="228" t="s">
        <v>41</v>
      </c>
      <c r="O373" s="91"/>
      <c r="P373" s="229">
        <f>O373*H373</f>
        <v>0</v>
      </c>
      <c r="Q373" s="229">
        <v>0</v>
      </c>
      <c r="R373" s="229">
        <f>Q373*H373</f>
        <v>0</v>
      </c>
      <c r="S373" s="229">
        <v>0</v>
      </c>
      <c r="T373" s="230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31" t="s">
        <v>166</v>
      </c>
      <c r="AT373" s="231" t="s">
        <v>162</v>
      </c>
      <c r="AU373" s="231" t="s">
        <v>86</v>
      </c>
      <c r="AY373" s="17" t="s">
        <v>160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17" t="s">
        <v>84</v>
      </c>
      <c r="BK373" s="232">
        <f>ROUND(I373*H373,2)</f>
        <v>0</v>
      </c>
      <c r="BL373" s="17" t="s">
        <v>166</v>
      </c>
      <c r="BM373" s="231" t="s">
        <v>442</v>
      </c>
    </row>
    <row r="374" s="13" customFormat="1">
      <c r="A374" s="13"/>
      <c r="B374" s="233"/>
      <c r="C374" s="234"/>
      <c r="D374" s="235" t="s">
        <v>168</v>
      </c>
      <c r="E374" s="234"/>
      <c r="F374" s="237" t="s">
        <v>1355</v>
      </c>
      <c r="G374" s="234"/>
      <c r="H374" s="238">
        <v>2262.0259999999998</v>
      </c>
      <c r="I374" s="239"/>
      <c r="J374" s="234"/>
      <c r="K374" s="234"/>
      <c r="L374" s="240"/>
      <c r="M374" s="241"/>
      <c r="N374" s="242"/>
      <c r="O374" s="242"/>
      <c r="P374" s="242"/>
      <c r="Q374" s="242"/>
      <c r="R374" s="242"/>
      <c r="S374" s="242"/>
      <c r="T374" s="24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4" t="s">
        <v>168</v>
      </c>
      <c r="AU374" s="244" t="s">
        <v>86</v>
      </c>
      <c r="AV374" s="13" t="s">
        <v>86</v>
      </c>
      <c r="AW374" s="13" t="s">
        <v>4</v>
      </c>
      <c r="AX374" s="13" t="s">
        <v>84</v>
      </c>
      <c r="AY374" s="244" t="s">
        <v>160</v>
      </c>
    </row>
    <row r="375" s="2" customFormat="1" ht="14.4" customHeight="1">
      <c r="A375" s="38"/>
      <c r="B375" s="39"/>
      <c r="C375" s="219" t="s">
        <v>591</v>
      </c>
      <c r="D375" s="219" t="s">
        <v>162</v>
      </c>
      <c r="E375" s="220" t="s">
        <v>445</v>
      </c>
      <c r="F375" s="221" t="s">
        <v>446</v>
      </c>
      <c r="G375" s="222" t="s">
        <v>195</v>
      </c>
      <c r="H375" s="223">
        <v>119.054</v>
      </c>
      <c r="I375" s="224"/>
      <c r="J375" s="225">
        <f>ROUND(I375*H375,2)</f>
        <v>0</v>
      </c>
      <c r="K375" s="226"/>
      <c r="L375" s="44"/>
      <c r="M375" s="227" t="s">
        <v>1</v>
      </c>
      <c r="N375" s="228" t="s">
        <v>41</v>
      </c>
      <c r="O375" s="91"/>
      <c r="P375" s="229">
        <f>O375*H375</f>
        <v>0</v>
      </c>
      <c r="Q375" s="229">
        <v>0</v>
      </c>
      <c r="R375" s="229">
        <f>Q375*H375</f>
        <v>0</v>
      </c>
      <c r="S375" s="229">
        <v>0</v>
      </c>
      <c r="T375" s="230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31" t="s">
        <v>166</v>
      </c>
      <c r="AT375" s="231" t="s">
        <v>162</v>
      </c>
      <c r="AU375" s="231" t="s">
        <v>86</v>
      </c>
      <c r="AY375" s="17" t="s">
        <v>160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7" t="s">
        <v>84</v>
      </c>
      <c r="BK375" s="232">
        <f>ROUND(I375*H375,2)</f>
        <v>0</v>
      </c>
      <c r="BL375" s="17" t="s">
        <v>166</v>
      </c>
      <c r="BM375" s="231" t="s">
        <v>447</v>
      </c>
    </row>
    <row r="376" s="12" customFormat="1" ht="25.92" customHeight="1">
      <c r="A376" s="12"/>
      <c r="B376" s="203"/>
      <c r="C376" s="204"/>
      <c r="D376" s="205" t="s">
        <v>75</v>
      </c>
      <c r="E376" s="206" t="s">
        <v>448</v>
      </c>
      <c r="F376" s="206" t="s">
        <v>449</v>
      </c>
      <c r="G376" s="204"/>
      <c r="H376" s="204"/>
      <c r="I376" s="207"/>
      <c r="J376" s="208">
        <f>BK376</f>
        <v>0</v>
      </c>
      <c r="K376" s="204"/>
      <c r="L376" s="209"/>
      <c r="M376" s="210"/>
      <c r="N376" s="211"/>
      <c r="O376" s="211"/>
      <c r="P376" s="212">
        <f>P377+P391+P399+P414+P436+P465+P503+P513+P522+P530+P543</f>
        <v>0</v>
      </c>
      <c r="Q376" s="211"/>
      <c r="R376" s="212">
        <f>R377+R391+R399+R414+R436+R465+R503+R513+R522+R530+R543</f>
        <v>7.1784532800000003</v>
      </c>
      <c r="S376" s="211"/>
      <c r="T376" s="213">
        <f>T377+T391+T399+T414+T436+T465+T503+T513+T522+T530+T543</f>
        <v>7.1697490000000004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14" t="s">
        <v>86</v>
      </c>
      <c r="AT376" s="215" t="s">
        <v>75</v>
      </c>
      <c r="AU376" s="215" t="s">
        <v>76</v>
      </c>
      <c r="AY376" s="214" t="s">
        <v>160</v>
      </c>
      <c r="BK376" s="216">
        <f>BK377+BK391+BK399+BK414+BK436+BK465+BK503+BK513+BK522+BK530+BK543</f>
        <v>0</v>
      </c>
    </row>
    <row r="377" s="12" customFormat="1" ht="22.8" customHeight="1">
      <c r="A377" s="12"/>
      <c r="B377" s="203"/>
      <c r="C377" s="204"/>
      <c r="D377" s="205" t="s">
        <v>75</v>
      </c>
      <c r="E377" s="217" t="s">
        <v>1356</v>
      </c>
      <c r="F377" s="217" t="s">
        <v>1357</v>
      </c>
      <c r="G377" s="204"/>
      <c r="H377" s="204"/>
      <c r="I377" s="207"/>
      <c r="J377" s="218">
        <f>BK377</f>
        <v>0</v>
      </c>
      <c r="K377" s="204"/>
      <c r="L377" s="209"/>
      <c r="M377" s="210"/>
      <c r="N377" s="211"/>
      <c r="O377" s="211"/>
      <c r="P377" s="212">
        <f>SUM(P378:P390)</f>
        <v>0</v>
      </c>
      <c r="Q377" s="211"/>
      <c r="R377" s="212">
        <f>SUM(R378:R390)</f>
        <v>0.35567380000000004</v>
      </c>
      <c r="S377" s="211"/>
      <c r="T377" s="213">
        <f>SUM(T378:T390)</f>
        <v>0.22547999999999999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14" t="s">
        <v>86</v>
      </c>
      <c r="AT377" s="215" t="s">
        <v>75</v>
      </c>
      <c r="AU377" s="215" t="s">
        <v>84</v>
      </c>
      <c r="AY377" s="214" t="s">
        <v>160</v>
      </c>
      <c r="BK377" s="216">
        <f>SUM(BK378:BK390)</f>
        <v>0</v>
      </c>
    </row>
    <row r="378" s="2" customFormat="1" ht="14.4" customHeight="1">
      <c r="A378" s="38"/>
      <c r="B378" s="39"/>
      <c r="C378" s="219" t="s">
        <v>595</v>
      </c>
      <c r="D378" s="219" t="s">
        <v>162</v>
      </c>
      <c r="E378" s="220" t="s">
        <v>1358</v>
      </c>
      <c r="F378" s="221" t="s">
        <v>1359</v>
      </c>
      <c r="G378" s="222" t="s">
        <v>165</v>
      </c>
      <c r="H378" s="223">
        <v>19.440000000000001</v>
      </c>
      <c r="I378" s="224"/>
      <c r="J378" s="225">
        <f>ROUND(I378*H378,2)</f>
        <v>0</v>
      </c>
      <c r="K378" s="226"/>
      <c r="L378" s="44"/>
      <c r="M378" s="227" t="s">
        <v>1</v>
      </c>
      <c r="N378" s="228" t="s">
        <v>41</v>
      </c>
      <c r="O378" s="91"/>
      <c r="P378" s="229">
        <f>O378*H378</f>
        <v>0</v>
      </c>
      <c r="Q378" s="229">
        <v>3.0000000000000001E-05</v>
      </c>
      <c r="R378" s="229">
        <f>Q378*H378</f>
        <v>0.00058320000000000008</v>
      </c>
      <c r="S378" s="229">
        <v>0</v>
      </c>
      <c r="T378" s="230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1" t="s">
        <v>240</v>
      </c>
      <c r="AT378" s="231" t="s">
        <v>162</v>
      </c>
      <c r="AU378" s="231" t="s">
        <v>86</v>
      </c>
      <c r="AY378" s="17" t="s">
        <v>160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7" t="s">
        <v>84</v>
      </c>
      <c r="BK378" s="232">
        <f>ROUND(I378*H378,2)</f>
        <v>0</v>
      </c>
      <c r="BL378" s="17" t="s">
        <v>240</v>
      </c>
      <c r="BM378" s="231" t="s">
        <v>1360</v>
      </c>
    </row>
    <row r="379" s="13" customFormat="1">
      <c r="A379" s="13"/>
      <c r="B379" s="233"/>
      <c r="C379" s="234"/>
      <c r="D379" s="235" t="s">
        <v>168</v>
      </c>
      <c r="E379" s="236" t="s">
        <v>1</v>
      </c>
      <c r="F379" s="237" t="s">
        <v>1361</v>
      </c>
      <c r="G379" s="234"/>
      <c r="H379" s="238">
        <v>19.440000000000001</v>
      </c>
      <c r="I379" s="239"/>
      <c r="J379" s="234"/>
      <c r="K379" s="234"/>
      <c r="L379" s="240"/>
      <c r="M379" s="241"/>
      <c r="N379" s="242"/>
      <c r="O379" s="242"/>
      <c r="P379" s="242"/>
      <c r="Q379" s="242"/>
      <c r="R379" s="242"/>
      <c r="S379" s="242"/>
      <c r="T379" s="24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4" t="s">
        <v>168</v>
      </c>
      <c r="AU379" s="244" t="s">
        <v>86</v>
      </c>
      <c r="AV379" s="13" t="s">
        <v>86</v>
      </c>
      <c r="AW379" s="13" t="s">
        <v>32</v>
      </c>
      <c r="AX379" s="13" t="s">
        <v>84</v>
      </c>
      <c r="AY379" s="244" t="s">
        <v>160</v>
      </c>
    </row>
    <row r="380" s="2" customFormat="1" ht="14.4" customHeight="1">
      <c r="A380" s="38"/>
      <c r="B380" s="39"/>
      <c r="C380" s="219" t="s">
        <v>599</v>
      </c>
      <c r="D380" s="219" t="s">
        <v>162</v>
      </c>
      <c r="E380" s="220" t="s">
        <v>1362</v>
      </c>
      <c r="F380" s="221" t="s">
        <v>1363</v>
      </c>
      <c r="G380" s="222" t="s">
        <v>165</v>
      </c>
      <c r="H380" s="223">
        <v>14.4</v>
      </c>
      <c r="I380" s="224"/>
      <c r="J380" s="225">
        <f>ROUND(I380*H380,2)</f>
        <v>0</v>
      </c>
      <c r="K380" s="226"/>
      <c r="L380" s="44"/>
      <c r="M380" s="227" t="s">
        <v>1</v>
      </c>
      <c r="N380" s="228" t="s">
        <v>41</v>
      </c>
      <c r="O380" s="91"/>
      <c r="P380" s="229">
        <f>O380*H380</f>
        <v>0</v>
      </c>
      <c r="Q380" s="229">
        <v>3.0000000000000001E-05</v>
      </c>
      <c r="R380" s="229">
        <f>Q380*H380</f>
        <v>0.00043200000000000004</v>
      </c>
      <c r="S380" s="229">
        <v>0</v>
      </c>
      <c r="T380" s="230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231" t="s">
        <v>240</v>
      </c>
      <c r="AT380" s="231" t="s">
        <v>162</v>
      </c>
      <c r="AU380" s="231" t="s">
        <v>86</v>
      </c>
      <c r="AY380" s="17" t="s">
        <v>160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17" t="s">
        <v>84</v>
      </c>
      <c r="BK380" s="232">
        <f>ROUND(I380*H380,2)</f>
        <v>0</v>
      </c>
      <c r="BL380" s="17" t="s">
        <v>240</v>
      </c>
      <c r="BM380" s="231" t="s">
        <v>1364</v>
      </c>
    </row>
    <row r="381" s="13" customFormat="1">
      <c r="A381" s="13"/>
      <c r="B381" s="233"/>
      <c r="C381" s="234"/>
      <c r="D381" s="235" t="s">
        <v>168</v>
      </c>
      <c r="E381" s="236" t="s">
        <v>1</v>
      </c>
      <c r="F381" s="237" t="s">
        <v>1365</v>
      </c>
      <c r="G381" s="234"/>
      <c r="H381" s="238">
        <v>14.4</v>
      </c>
      <c r="I381" s="239"/>
      <c r="J381" s="234"/>
      <c r="K381" s="234"/>
      <c r="L381" s="240"/>
      <c r="M381" s="241"/>
      <c r="N381" s="242"/>
      <c r="O381" s="242"/>
      <c r="P381" s="242"/>
      <c r="Q381" s="242"/>
      <c r="R381" s="242"/>
      <c r="S381" s="242"/>
      <c r="T381" s="24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4" t="s">
        <v>168</v>
      </c>
      <c r="AU381" s="244" t="s">
        <v>86</v>
      </c>
      <c r="AV381" s="13" t="s">
        <v>86</v>
      </c>
      <c r="AW381" s="13" t="s">
        <v>32</v>
      </c>
      <c r="AX381" s="13" t="s">
        <v>84</v>
      </c>
      <c r="AY381" s="244" t="s">
        <v>160</v>
      </c>
    </row>
    <row r="382" s="2" customFormat="1" ht="14.4" customHeight="1">
      <c r="A382" s="38"/>
      <c r="B382" s="39"/>
      <c r="C382" s="249" t="s">
        <v>603</v>
      </c>
      <c r="D382" s="249" t="s">
        <v>192</v>
      </c>
      <c r="E382" s="250" t="s">
        <v>1366</v>
      </c>
      <c r="F382" s="251" t="s">
        <v>1367</v>
      </c>
      <c r="G382" s="252" t="s">
        <v>195</v>
      </c>
      <c r="H382" s="253">
        <v>0.11799999999999999</v>
      </c>
      <c r="I382" s="254"/>
      <c r="J382" s="255">
        <f>ROUND(I382*H382,2)</f>
        <v>0</v>
      </c>
      <c r="K382" s="256"/>
      <c r="L382" s="257"/>
      <c r="M382" s="258" t="s">
        <v>1</v>
      </c>
      <c r="N382" s="259" t="s">
        <v>41</v>
      </c>
      <c r="O382" s="91"/>
      <c r="P382" s="229">
        <f>O382*H382</f>
        <v>0</v>
      </c>
      <c r="Q382" s="229">
        <v>1</v>
      </c>
      <c r="R382" s="229">
        <f>Q382*H382</f>
        <v>0.11799999999999999</v>
      </c>
      <c r="S382" s="229">
        <v>0</v>
      </c>
      <c r="T382" s="230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31" t="s">
        <v>322</v>
      </c>
      <c r="AT382" s="231" t="s">
        <v>192</v>
      </c>
      <c r="AU382" s="231" t="s">
        <v>86</v>
      </c>
      <c r="AY382" s="17" t="s">
        <v>160</v>
      </c>
      <c r="BE382" s="232">
        <f>IF(N382="základní",J382,0)</f>
        <v>0</v>
      </c>
      <c r="BF382" s="232">
        <f>IF(N382="snížená",J382,0)</f>
        <v>0</v>
      </c>
      <c r="BG382" s="232">
        <f>IF(N382="zákl. přenesená",J382,0)</f>
        <v>0</v>
      </c>
      <c r="BH382" s="232">
        <f>IF(N382="sníž. přenesená",J382,0)</f>
        <v>0</v>
      </c>
      <c r="BI382" s="232">
        <f>IF(N382="nulová",J382,0)</f>
        <v>0</v>
      </c>
      <c r="BJ382" s="17" t="s">
        <v>84</v>
      </c>
      <c r="BK382" s="232">
        <f>ROUND(I382*H382,2)</f>
        <v>0</v>
      </c>
      <c r="BL382" s="17" t="s">
        <v>240</v>
      </c>
      <c r="BM382" s="231" t="s">
        <v>1368</v>
      </c>
    </row>
    <row r="383" s="2" customFormat="1">
      <c r="A383" s="38"/>
      <c r="B383" s="39"/>
      <c r="C383" s="40"/>
      <c r="D383" s="235" t="s">
        <v>179</v>
      </c>
      <c r="E383" s="40"/>
      <c r="F383" s="245" t="s">
        <v>1369</v>
      </c>
      <c r="G383" s="40"/>
      <c r="H383" s="40"/>
      <c r="I383" s="246"/>
      <c r="J383" s="40"/>
      <c r="K383" s="40"/>
      <c r="L383" s="44"/>
      <c r="M383" s="247"/>
      <c r="N383" s="248"/>
      <c r="O383" s="91"/>
      <c r="P383" s="91"/>
      <c r="Q383" s="91"/>
      <c r="R383" s="91"/>
      <c r="S383" s="91"/>
      <c r="T383" s="92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7" t="s">
        <v>179</v>
      </c>
      <c r="AU383" s="17" t="s">
        <v>86</v>
      </c>
    </row>
    <row r="384" s="13" customFormat="1">
      <c r="A384" s="13"/>
      <c r="B384" s="233"/>
      <c r="C384" s="234"/>
      <c r="D384" s="235" t="s">
        <v>168</v>
      </c>
      <c r="E384" s="234"/>
      <c r="F384" s="237" t="s">
        <v>1370</v>
      </c>
      <c r="G384" s="234"/>
      <c r="H384" s="238">
        <v>0.11799999999999999</v>
      </c>
      <c r="I384" s="239"/>
      <c r="J384" s="234"/>
      <c r="K384" s="234"/>
      <c r="L384" s="240"/>
      <c r="M384" s="241"/>
      <c r="N384" s="242"/>
      <c r="O384" s="242"/>
      <c r="P384" s="242"/>
      <c r="Q384" s="242"/>
      <c r="R384" s="242"/>
      <c r="S384" s="242"/>
      <c r="T384" s="24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4" t="s">
        <v>168</v>
      </c>
      <c r="AU384" s="244" t="s">
        <v>86</v>
      </c>
      <c r="AV384" s="13" t="s">
        <v>86</v>
      </c>
      <c r="AW384" s="13" t="s">
        <v>4</v>
      </c>
      <c r="AX384" s="13" t="s">
        <v>84</v>
      </c>
      <c r="AY384" s="244" t="s">
        <v>160</v>
      </c>
    </row>
    <row r="385" s="2" customFormat="1" ht="14.4" customHeight="1">
      <c r="A385" s="38"/>
      <c r="B385" s="39"/>
      <c r="C385" s="219" t="s">
        <v>607</v>
      </c>
      <c r="D385" s="219" t="s">
        <v>162</v>
      </c>
      <c r="E385" s="220" t="s">
        <v>1371</v>
      </c>
      <c r="F385" s="221" t="s">
        <v>1372</v>
      </c>
      <c r="G385" s="222" t="s">
        <v>165</v>
      </c>
      <c r="H385" s="223">
        <v>56.369999999999997</v>
      </c>
      <c r="I385" s="224"/>
      <c r="J385" s="225">
        <f>ROUND(I385*H385,2)</f>
        <v>0</v>
      </c>
      <c r="K385" s="226"/>
      <c r="L385" s="44"/>
      <c r="M385" s="227" t="s">
        <v>1</v>
      </c>
      <c r="N385" s="228" t="s">
        <v>41</v>
      </c>
      <c r="O385" s="91"/>
      <c r="P385" s="229">
        <f>O385*H385</f>
        <v>0</v>
      </c>
      <c r="Q385" s="229">
        <v>0</v>
      </c>
      <c r="R385" s="229">
        <f>Q385*H385</f>
        <v>0</v>
      </c>
      <c r="S385" s="229">
        <v>0.0040000000000000001</v>
      </c>
      <c r="T385" s="230">
        <f>S385*H385</f>
        <v>0.22547999999999999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1" t="s">
        <v>240</v>
      </c>
      <c r="AT385" s="231" t="s">
        <v>162</v>
      </c>
      <c r="AU385" s="231" t="s">
        <v>86</v>
      </c>
      <c r="AY385" s="17" t="s">
        <v>160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17" t="s">
        <v>84</v>
      </c>
      <c r="BK385" s="232">
        <f>ROUND(I385*H385,2)</f>
        <v>0</v>
      </c>
      <c r="BL385" s="17" t="s">
        <v>240</v>
      </c>
      <c r="BM385" s="231" t="s">
        <v>1373</v>
      </c>
    </row>
    <row r="386" s="13" customFormat="1">
      <c r="A386" s="13"/>
      <c r="B386" s="233"/>
      <c r="C386" s="234"/>
      <c r="D386" s="235" t="s">
        <v>168</v>
      </c>
      <c r="E386" s="236" t="s">
        <v>1</v>
      </c>
      <c r="F386" s="237" t="s">
        <v>1374</v>
      </c>
      <c r="G386" s="234"/>
      <c r="H386" s="238">
        <v>56.369999999999997</v>
      </c>
      <c r="I386" s="239"/>
      <c r="J386" s="234"/>
      <c r="K386" s="234"/>
      <c r="L386" s="240"/>
      <c r="M386" s="241"/>
      <c r="N386" s="242"/>
      <c r="O386" s="242"/>
      <c r="P386" s="242"/>
      <c r="Q386" s="242"/>
      <c r="R386" s="242"/>
      <c r="S386" s="242"/>
      <c r="T386" s="24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4" t="s">
        <v>168</v>
      </c>
      <c r="AU386" s="244" t="s">
        <v>86</v>
      </c>
      <c r="AV386" s="13" t="s">
        <v>86</v>
      </c>
      <c r="AW386" s="13" t="s">
        <v>32</v>
      </c>
      <c r="AX386" s="13" t="s">
        <v>84</v>
      </c>
      <c r="AY386" s="244" t="s">
        <v>160</v>
      </c>
    </row>
    <row r="387" s="2" customFormat="1" ht="14.4" customHeight="1">
      <c r="A387" s="38"/>
      <c r="B387" s="39"/>
      <c r="C387" s="219" t="s">
        <v>611</v>
      </c>
      <c r="D387" s="219" t="s">
        <v>162</v>
      </c>
      <c r="E387" s="220" t="s">
        <v>1375</v>
      </c>
      <c r="F387" s="221" t="s">
        <v>1376</v>
      </c>
      <c r="G387" s="222" t="s">
        <v>165</v>
      </c>
      <c r="H387" s="223">
        <v>19.440000000000001</v>
      </c>
      <c r="I387" s="224"/>
      <c r="J387" s="225">
        <f>ROUND(I387*H387,2)</f>
        <v>0</v>
      </c>
      <c r="K387" s="226"/>
      <c r="L387" s="44"/>
      <c r="M387" s="227" t="s">
        <v>1</v>
      </c>
      <c r="N387" s="228" t="s">
        <v>41</v>
      </c>
      <c r="O387" s="91"/>
      <c r="P387" s="229">
        <f>O387*H387</f>
        <v>0</v>
      </c>
      <c r="Q387" s="229">
        <v>0.00040000000000000002</v>
      </c>
      <c r="R387" s="229">
        <f>Q387*H387</f>
        <v>0.0077760000000000008</v>
      </c>
      <c r="S387" s="229">
        <v>0</v>
      </c>
      <c r="T387" s="230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31" t="s">
        <v>240</v>
      </c>
      <c r="AT387" s="231" t="s">
        <v>162</v>
      </c>
      <c r="AU387" s="231" t="s">
        <v>86</v>
      </c>
      <c r="AY387" s="17" t="s">
        <v>160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7" t="s">
        <v>84</v>
      </c>
      <c r="BK387" s="232">
        <f>ROUND(I387*H387,2)</f>
        <v>0</v>
      </c>
      <c r="BL387" s="17" t="s">
        <v>240</v>
      </c>
      <c r="BM387" s="231" t="s">
        <v>1377</v>
      </c>
    </row>
    <row r="388" s="2" customFormat="1" ht="14.4" customHeight="1">
      <c r="A388" s="38"/>
      <c r="B388" s="39"/>
      <c r="C388" s="219" t="s">
        <v>615</v>
      </c>
      <c r="D388" s="219" t="s">
        <v>162</v>
      </c>
      <c r="E388" s="220" t="s">
        <v>1378</v>
      </c>
      <c r="F388" s="221" t="s">
        <v>1379</v>
      </c>
      <c r="G388" s="222" t="s">
        <v>165</v>
      </c>
      <c r="H388" s="223">
        <v>14.4</v>
      </c>
      <c r="I388" s="224"/>
      <c r="J388" s="225">
        <f>ROUND(I388*H388,2)</f>
        <v>0</v>
      </c>
      <c r="K388" s="226"/>
      <c r="L388" s="44"/>
      <c r="M388" s="227" t="s">
        <v>1</v>
      </c>
      <c r="N388" s="228" t="s">
        <v>41</v>
      </c>
      <c r="O388" s="91"/>
      <c r="P388" s="229">
        <f>O388*H388</f>
        <v>0</v>
      </c>
      <c r="Q388" s="229">
        <v>0.00040000000000000002</v>
      </c>
      <c r="R388" s="229">
        <f>Q388*H388</f>
        <v>0.0057600000000000004</v>
      </c>
      <c r="S388" s="229">
        <v>0</v>
      </c>
      <c r="T388" s="230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31" t="s">
        <v>240</v>
      </c>
      <c r="AT388" s="231" t="s">
        <v>162</v>
      </c>
      <c r="AU388" s="231" t="s">
        <v>86</v>
      </c>
      <c r="AY388" s="17" t="s">
        <v>160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17" t="s">
        <v>84</v>
      </c>
      <c r="BK388" s="232">
        <f>ROUND(I388*H388,2)</f>
        <v>0</v>
      </c>
      <c r="BL388" s="17" t="s">
        <v>240</v>
      </c>
      <c r="BM388" s="231" t="s">
        <v>1380</v>
      </c>
    </row>
    <row r="389" s="2" customFormat="1" ht="24.15" customHeight="1">
      <c r="A389" s="38"/>
      <c r="B389" s="39"/>
      <c r="C389" s="249" t="s">
        <v>619</v>
      </c>
      <c r="D389" s="249" t="s">
        <v>192</v>
      </c>
      <c r="E389" s="250" t="s">
        <v>1381</v>
      </c>
      <c r="F389" s="251" t="s">
        <v>1382</v>
      </c>
      <c r="G389" s="252" t="s">
        <v>165</v>
      </c>
      <c r="H389" s="253">
        <v>41.319000000000003</v>
      </c>
      <c r="I389" s="254"/>
      <c r="J389" s="255">
        <f>ROUND(I389*H389,2)</f>
        <v>0</v>
      </c>
      <c r="K389" s="256"/>
      <c r="L389" s="257"/>
      <c r="M389" s="258" t="s">
        <v>1</v>
      </c>
      <c r="N389" s="259" t="s">
        <v>41</v>
      </c>
      <c r="O389" s="91"/>
      <c r="P389" s="229">
        <f>O389*H389</f>
        <v>0</v>
      </c>
      <c r="Q389" s="229">
        <v>0.0054000000000000003</v>
      </c>
      <c r="R389" s="229">
        <f>Q389*H389</f>
        <v>0.22312260000000003</v>
      </c>
      <c r="S389" s="229">
        <v>0</v>
      </c>
      <c r="T389" s="23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31" t="s">
        <v>322</v>
      </c>
      <c r="AT389" s="231" t="s">
        <v>192</v>
      </c>
      <c r="AU389" s="231" t="s">
        <v>86</v>
      </c>
      <c r="AY389" s="17" t="s">
        <v>160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17" t="s">
        <v>84</v>
      </c>
      <c r="BK389" s="232">
        <f>ROUND(I389*H389,2)</f>
        <v>0</v>
      </c>
      <c r="BL389" s="17" t="s">
        <v>240</v>
      </c>
      <c r="BM389" s="231" t="s">
        <v>1383</v>
      </c>
    </row>
    <row r="390" s="13" customFormat="1">
      <c r="A390" s="13"/>
      <c r="B390" s="233"/>
      <c r="C390" s="234"/>
      <c r="D390" s="235" t="s">
        <v>168</v>
      </c>
      <c r="E390" s="234"/>
      <c r="F390" s="237" t="s">
        <v>1384</v>
      </c>
      <c r="G390" s="234"/>
      <c r="H390" s="238">
        <v>41.319000000000003</v>
      </c>
      <c r="I390" s="239"/>
      <c r="J390" s="234"/>
      <c r="K390" s="234"/>
      <c r="L390" s="240"/>
      <c r="M390" s="241"/>
      <c r="N390" s="242"/>
      <c r="O390" s="242"/>
      <c r="P390" s="242"/>
      <c r="Q390" s="242"/>
      <c r="R390" s="242"/>
      <c r="S390" s="242"/>
      <c r="T390" s="24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4" t="s">
        <v>168</v>
      </c>
      <c r="AU390" s="244" t="s">
        <v>86</v>
      </c>
      <c r="AV390" s="13" t="s">
        <v>86</v>
      </c>
      <c r="AW390" s="13" t="s">
        <v>4</v>
      </c>
      <c r="AX390" s="13" t="s">
        <v>84</v>
      </c>
      <c r="AY390" s="244" t="s">
        <v>160</v>
      </c>
    </row>
    <row r="391" s="12" customFormat="1" ht="22.8" customHeight="1">
      <c r="A391" s="12"/>
      <c r="B391" s="203"/>
      <c r="C391" s="204"/>
      <c r="D391" s="205" t="s">
        <v>75</v>
      </c>
      <c r="E391" s="217" t="s">
        <v>1385</v>
      </c>
      <c r="F391" s="217" t="s">
        <v>1386</v>
      </c>
      <c r="G391" s="204"/>
      <c r="H391" s="204"/>
      <c r="I391" s="207"/>
      <c r="J391" s="218">
        <f>BK391</f>
        <v>0</v>
      </c>
      <c r="K391" s="204"/>
      <c r="L391" s="209"/>
      <c r="M391" s="210"/>
      <c r="N391" s="211"/>
      <c r="O391" s="211"/>
      <c r="P391" s="212">
        <f>SUM(P392:P398)</f>
        <v>0</v>
      </c>
      <c r="Q391" s="211"/>
      <c r="R391" s="212">
        <f>SUM(R392:R398)</f>
        <v>2.2606130000000002</v>
      </c>
      <c r="S391" s="211"/>
      <c r="T391" s="213">
        <f>SUM(T392:T398)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14" t="s">
        <v>86</v>
      </c>
      <c r="AT391" s="215" t="s">
        <v>75</v>
      </c>
      <c r="AU391" s="215" t="s">
        <v>84</v>
      </c>
      <c r="AY391" s="214" t="s">
        <v>160</v>
      </c>
      <c r="BK391" s="216">
        <f>SUM(BK392:BK398)</f>
        <v>0</v>
      </c>
    </row>
    <row r="392" s="2" customFormat="1" ht="14.4" customHeight="1">
      <c r="A392" s="38"/>
      <c r="B392" s="39"/>
      <c r="C392" s="219" t="s">
        <v>623</v>
      </c>
      <c r="D392" s="219" t="s">
        <v>162</v>
      </c>
      <c r="E392" s="220" t="s">
        <v>1387</v>
      </c>
      <c r="F392" s="221" t="s">
        <v>1388</v>
      </c>
      <c r="G392" s="222" t="s">
        <v>165</v>
      </c>
      <c r="H392" s="223">
        <v>69.450000000000003</v>
      </c>
      <c r="I392" s="224"/>
      <c r="J392" s="225">
        <f>ROUND(I392*H392,2)</f>
        <v>0</v>
      </c>
      <c r="K392" s="226"/>
      <c r="L392" s="44"/>
      <c r="M392" s="227" t="s">
        <v>1</v>
      </c>
      <c r="N392" s="228" t="s">
        <v>41</v>
      </c>
      <c r="O392" s="91"/>
      <c r="P392" s="229">
        <f>O392*H392</f>
        <v>0</v>
      </c>
      <c r="Q392" s="229">
        <v>0</v>
      </c>
      <c r="R392" s="229">
        <f>Q392*H392</f>
        <v>0</v>
      </c>
      <c r="S392" s="229">
        <v>0</v>
      </c>
      <c r="T392" s="230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31" t="s">
        <v>240</v>
      </c>
      <c r="AT392" s="231" t="s">
        <v>162</v>
      </c>
      <c r="AU392" s="231" t="s">
        <v>86</v>
      </c>
      <c r="AY392" s="17" t="s">
        <v>160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17" t="s">
        <v>84</v>
      </c>
      <c r="BK392" s="232">
        <f>ROUND(I392*H392,2)</f>
        <v>0</v>
      </c>
      <c r="BL392" s="17" t="s">
        <v>240</v>
      </c>
      <c r="BM392" s="231" t="s">
        <v>1389</v>
      </c>
    </row>
    <row r="393" s="13" customFormat="1">
      <c r="A393" s="13"/>
      <c r="B393" s="233"/>
      <c r="C393" s="234"/>
      <c r="D393" s="235" t="s">
        <v>168</v>
      </c>
      <c r="E393" s="236" t="s">
        <v>1</v>
      </c>
      <c r="F393" s="237" t="s">
        <v>1390</v>
      </c>
      <c r="G393" s="234"/>
      <c r="H393" s="238">
        <v>21.149999999999999</v>
      </c>
      <c r="I393" s="239"/>
      <c r="J393" s="234"/>
      <c r="K393" s="234"/>
      <c r="L393" s="240"/>
      <c r="M393" s="241"/>
      <c r="N393" s="242"/>
      <c r="O393" s="242"/>
      <c r="P393" s="242"/>
      <c r="Q393" s="242"/>
      <c r="R393" s="242"/>
      <c r="S393" s="242"/>
      <c r="T393" s="24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4" t="s">
        <v>168</v>
      </c>
      <c r="AU393" s="244" t="s">
        <v>86</v>
      </c>
      <c r="AV393" s="13" t="s">
        <v>86</v>
      </c>
      <c r="AW393" s="13" t="s">
        <v>32</v>
      </c>
      <c r="AX393" s="13" t="s">
        <v>76</v>
      </c>
      <c r="AY393" s="244" t="s">
        <v>160</v>
      </c>
    </row>
    <row r="394" s="13" customFormat="1">
      <c r="A394" s="13"/>
      <c r="B394" s="233"/>
      <c r="C394" s="234"/>
      <c r="D394" s="235" t="s">
        <v>168</v>
      </c>
      <c r="E394" s="236" t="s">
        <v>1</v>
      </c>
      <c r="F394" s="237" t="s">
        <v>1391</v>
      </c>
      <c r="G394" s="234"/>
      <c r="H394" s="238">
        <v>48.299999999999997</v>
      </c>
      <c r="I394" s="239"/>
      <c r="J394" s="234"/>
      <c r="K394" s="234"/>
      <c r="L394" s="240"/>
      <c r="M394" s="241"/>
      <c r="N394" s="242"/>
      <c r="O394" s="242"/>
      <c r="P394" s="242"/>
      <c r="Q394" s="242"/>
      <c r="R394" s="242"/>
      <c r="S394" s="242"/>
      <c r="T394" s="24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4" t="s">
        <v>168</v>
      </c>
      <c r="AU394" s="244" t="s">
        <v>86</v>
      </c>
      <c r="AV394" s="13" t="s">
        <v>86</v>
      </c>
      <c r="AW394" s="13" t="s">
        <v>32</v>
      </c>
      <c r="AX394" s="13" t="s">
        <v>76</v>
      </c>
      <c r="AY394" s="244" t="s">
        <v>160</v>
      </c>
    </row>
    <row r="395" s="14" customFormat="1">
      <c r="A395" s="14"/>
      <c r="B395" s="260"/>
      <c r="C395" s="261"/>
      <c r="D395" s="235" t="s">
        <v>168</v>
      </c>
      <c r="E395" s="262" t="s">
        <v>1</v>
      </c>
      <c r="F395" s="263" t="s">
        <v>280</v>
      </c>
      <c r="G395" s="261"/>
      <c r="H395" s="264">
        <v>69.450000000000003</v>
      </c>
      <c r="I395" s="265"/>
      <c r="J395" s="261"/>
      <c r="K395" s="261"/>
      <c r="L395" s="266"/>
      <c r="M395" s="267"/>
      <c r="N395" s="268"/>
      <c r="O395" s="268"/>
      <c r="P395" s="268"/>
      <c r="Q395" s="268"/>
      <c r="R395" s="268"/>
      <c r="S395" s="268"/>
      <c r="T395" s="269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70" t="s">
        <v>168</v>
      </c>
      <c r="AU395" s="270" t="s">
        <v>86</v>
      </c>
      <c r="AV395" s="14" t="s">
        <v>166</v>
      </c>
      <c r="AW395" s="14" t="s">
        <v>32</v>
      </c>
      <c r="AX395" s="14" t="s">
        <v>84</v>
      </c>
      <c r="AY395" s="270" t="s">
        <v>160</v>
      </c>
    </row>
    <row r="396" s="2" customFormat="1" ht="14.4" customHeight="1">
      <c r="A396" s="38"/>
      <c r="B396" s="39"/>
      <c r="C396" s="249" t="s">
        <v>627</v>
      </c>
      <c r="D396" s="249" t="s">
        <v>192</v>
      </c>
      <c r="E396" s="250" t="s">
        <v>1392</v>
      </c>
      <c r="F396" s="251" t="s">
        <v>1393</v>
      </c>
      <c r="G396" s="252" t="s">
        <v>165</v>
      </c>
      <c r="H396" s="253">
        <v>72.923000000000002</v>
      </c>
      <c r="I396" s="254"/>
      <c r="J396" s="255">
        <f>ROUND(I396*H396,2)</f>
        <v>0</v>
      </c>
      <c r="K396" s="256"/>
      <c r="L396" s="257"/>
      <c r="M396" s="258" t="s">
        <v>1</v>
      </c>
      <c r="N396" s="259" t="s">
        <v>41</v>
      </c>
      <c r="O396" s="91"/>
      <c r="P396" s="229">
        <f>O396*H396</f>
        <v>0</v>
      </c>
      <c r="Q396" s="229">
        <v>0.031</v>
      </c>
      <c r="R396" s="229">
        <f>Q396*H396</f>
        <v>2.2606130000000002</v>
      </c>
      <c r="S396" s="229">
        <v>0</v>
      </c>
      <c r="T396" s="230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231" t="s">
        <v>196</v>
      </c>
      <c r="AT396" s="231" t="s">
        <v>192</v>
      </c>
      <c r="AU396" s="231" t="s">
        <v>86</v>
      </c>
      <c r="AY396" s="17" t="s">
        <v>160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17" t="s">
        <v>84</v>
      </c>
      <c r="BK396" s="232">
        <f>ROUND(I396*H396,2)</f>
        <v>0</v>
      </c>
      <c r="BL396" s="17" t="s">
        <v>166</v>
      </c>
      <c r="BM396" s="231" t="s">
        <v>1394</v>
      </c>
    </row>
    <row r="397" s="2" customFormat="1">
      <c r="A397" s="38"/>
      <c r="B397" s="39"/>
      <c r="C397" s="40"/>
      <c r="D397" s="235" t="s">
        <v>179</v>
      </c>
      <c r="E397" s="40"/>
      <c r="F397" s="245" t="s">
        <v>1395</v>
      </c>
      <c r="G397" s="40"/>
      <c r="H397" s="40"/>
      <c r="I397" s="246"/>
      <c r="J397" s="40"/>
      <c r="K397" s="40"/>
      <c r="L397" s="44"/>
      <c r="M397" s="247"/>
      <c r="N397" s="248"/>
      <c r="O397" s="91"/>
      <c r="P397" s="91"/>
      <c r="Q397" s="91"/>
      <c r="R397" s="91"/>
      <c r="S397" s="91"/>
      <c r="T397" s="92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7" t="s">
        <v>179</v>
      </c>
      <c r="AU397" s="17" t="s">
        <v>86</v>
      </c>
    </row>
    <row r="398" s="13" customFormat="1">
      <c r="A398" s="13"/>
      <c r="B398" s="233"/>
      <c r="C398" s="234"/>
      <c r="D398" s="235" t="s">
        <v>168</v>
      </c>
      <c r="E398" s="234"/>
      <c r="F398" s="237" t="s">
        <v>1396</v>
      </c>
      <c r="G398" s="234"/>
      <c r="H398" s="238">
        <v>72.923000000000002</v>
      </c>
      <c r="I398" s="239"/>
      <c r="J398" s="234"/>
      <c r="K398" s="234"/>
      <c r="L398" s="240"/>
      <c r="M398" s="241"/>
      <c r="N398" s="242"/>
      <c r="O398" s="242"/>
      <c r="P398" s="242"/>
      <c r="Q398" s="242"/>
      <c r="R398" s="242"/>
      <c r="S398" s="242"/>
      <c r="T398" s="24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4" t="s">
        <v>168</v>
      </c>
      <c r="AU398" s="244" t="s">
        <v>86</v>
      </c>
      <c r="AV398" s="13" t="s">
        <v>86</v>
      </c>
      <c r="AW398" s="13" t="s">
        <v>4</v>
      </c>
      <c r="AX398" s="13" t="s">
        <v>84</v>
      </c>
      <c r="AY398" s="244" t="s">
        <v>160</v>
      </c>
    </row>
    <row r="399" s="12" customFormat="1" ht="22.8" customHeight="1">
      <c r="A399" s="12"/>
      <c r="B399" s="203"/>
      <c r="C399" s="204"/>
      <c r="D399" s="205" t="s">
        <v>75</v>
      </c>
      <c r="E399" s="217" t="s">
        <v>685</v>
      </c>
      <c r="F399" s="217" t="s">
        <v>686</v>
      </c>
      <c r="G399" s="204"/>
      <c r="H399" s="204"/>
      <c r="I399" s="207"/>
      <c r="J399" s="218">
        <f>BK399</f>
        <v>0</v>
      </c>
      <c r="K399" s="204"/>
      <c r="L399" s="209"/>
      <c r="M399" s="210"/>
      <c r="N399" s="211"/>
      <c r="O399" s="211"/>
      <c r="P399" s="212">
        <f>SUM(P400:P413)</f>
        <v>0</v>
      </c>
      <c r="Q399" s="211"/>
      <c r="R399" s="212">
        <f>SUM(R400:R413)</f>
        <v>0.071466000000000002</v>
      </c>
      <c r="S399" s="211"/>
      <c r="T399" s="213">
        <f>SUM(T400:T413)</f>
        <v>0.09715399999999999</v>
      </c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R399" s="214" t="s">
        <v>86</v>
      </c>
      <c r="AT399" s="215" t="s">
        <v>75</v>
      </c>
      <c r="AU399" s="215" t="s">
        <v>84</v>
      </c>
      <c r="AY399" s="214" t="s">
        <v>160</v>
      </c>
      <c r="BK399" s="216">
        <f>SUM(BK400:BK413)</f>
        <v>0</v>
      </c>
    </row>
    <row r="400" s="2" customFormat="1" ht="14.4" customHeight="1">
      <c r="A400" s="38"/>
      <c r="B400" s="39"/>
      <c r="C400" s="219" t="s">
        <v>631</v>
      </c>
      <c r="D400" s="219" t="s">
        <v>162</v>
      </c>
      <c r="E400" s="220" t="s">
        <v>702</v>
      </c>
      <c r="F400" s="221" t="s">
        <v>703</v>
      </c>
      <c r="G400" s="222" t="s">
        <v>248</v>
      </c>
      <c r="H400" s="223">
        <v>7.4000000000000004</v>
      </c>
      <c r="I400" s="224"/>
      <c r="J400" s="225">
        <f>ROUND(I400*H400,2)</f>
        <v>0</v>
      </c>
      <c r="K400" s="226"/>
      <c r="L400" s="44"/>
      <c r="M400" s="227" t="s">
        <v>1</v>
      </c>
      <c r="N400" s="228" t="s">
        <v>41</v>
      </c>
      <c r="O400" s="91"/>
      <c r="P400" s="229">
        <f>O400*H400</f>
        <v>0</v>
      </c>
      <c r="Q400" s="229">
        <v>0</v>
      </c>
      <c r="R400" s="229">
        <f>Q400*H400</f>
        <v>0</v>
      </c>
      <c r="S400" s="229">
        <v>0.00167</v>
      </c>
      <c r="T400" s="230">
        <f>S400*H400</f>
        <v>0.012358000000000001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231" t="s">
        <v>240</v>
      </c>
      <c r="AT400" s="231" t="s">
        <v>162</v>
      </c>
      <c r="AU400" s="231" t="s">
        <v>86</v>
      </c>
      <c r="AY400" s="17" t="s">
        <v>160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17" t="s">
        <v>84</v>
      </c>
      <c r="BK400" s="232">
        <f>ROUND(I400*H400,2)</f>
        <v>0</v>
      </c>
      <c r="BL400" s="17" t="s">
        <v>240</v>
      </c>
      <c r="BM400" s="231" t="s">
        <v>704</v>
      </c>
    </row>
    <row r="401" s="13" customFormat="1">
      <c r="A401" s="13"/>
      <c r="B401" s="233"/>
      <c r="C401" s="234"/>
      <c r="D401" s="235" t="s">
        <v>168</v>
      </c>
      <c r="E401" s="236" t="s">
        <v>1</v>
      </c>
      <c r="F401" s="237" t="s">
        <v>1397</v>
      </c>
      <c r="G401" s="234"/>
      <c r="H401" s="238">
        <v>7.4000000000000004</v>
      </c>
      <c r="I401" s="239"/>
      <c r="J401" s="234"/>
      <c r="K401" s="234"/>
      <c r="L401" s="240"/>
      <c r="M401" s="241"/>
      <c r="N401" s="242"/>
      <c r="O401" s="242"/>
      <c r="P401" s="242"/>
      <c r="Q401" s="242"/>
      <c r="R401" s="242"/>
      <c r="S401" s="242"/>
      <c r="T401" s="24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4" t="s">
        <v>168</v>
      </c>
      <c r="AU401" s="244" t="s">
        <v>86</v>
      </c>
      <c r="AV401" s="13" t="s">
        <v>86</v>
      </c>
      <c r="AW401" s="13" t="s">
        <v>32</v>
      </c>
      <c r="AX401" s="13" t="s">
        <v>84</v>
      </c>
      <c r="AY401" s="244" t="s">
        <v>160</v>
      </c>
    </row>
    <row r="402" s="2" customFormat="1" ht="14.4" customHeight="1">
      <c r="A402" s="38"/>
      <c r="B402" s="39"/>
      <c r="C402" s="219" t="s">
        <v>638</v>
      </c>
      <c r="D402" s="219" t="s">
        <v>162</v>
      </c>
      <c r="E402" s="220" t="s">
        <v>712</v>
      </c>
      <c r="F402" s="221" t="s">
        <v>713</v>
      </c>
      <c r="G402" s="222" t="s">
        <v>248</v>
      </c>
      <c r="H402" s="223">
        <v>21.399999999999999</v>
      </c>
      <c r="I402" s="224"/>
      <c r="J402" s="225">
        <f>ROUND(I402*H402,2)</f>
        <v>0</v>
      </c>
      <c r="K402" s="226"/>
      <c r="L402" s="44"/>
      <c r="M402" s="227" t="s">
        <v>1</v>
      </c>
      <c r="N402" s="228" t="s">
        <v>41</v>
      </c>
      <c r="O402" s="91"/>
      <c r="P402" s="229">
        <f>O402*H402</f>
        <v>0</v>
      </c>
      <c r="Q402" s="229">
        <v>0</v>
      </c>
      <c r="R402" s="229">
        <f>Q402*H402</f>
        <v>0</v>
      </c>
      <c r="S402" s="229">
        <v>0.0025999999999999999</v>
      </c>
      <c r="T402" s="230">
        <f>S402*H402</f>
        <v>0.055639999999999995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31" t="s">
        <v>240</v>
      </c>
      <c r="AT402" s="231" t="s">
        <v>162</v>
      </c>
      <c r="AU402" s="231" t="s">
        <v>86</v>
      </c>
      <c r="AY402" s="17" t="s">
        <v>160</v>
      </c>
      <c r="BE402" s="232">
        <f>IF(N402="základní",J402,0)</f>
        <v>0</v>
      </c>
      <c r="BF402" s="232">
        <f>IF(N402="snížená",J402,0)</f>
        <v>0</v>
      </c>
      <c r="BG402" s="232">
        <f>IF(N402="zákl. přenesená",J402,0)</f>
        <v>0</v>
      </c>
      <c r="BH402" s="232">
        <f>IF(N402="sníž. přenesená",J402,0)</f>
        <v>0</v>
      </c>
      <c r="BI402" s="232">
        <f>IF(N402="nulová",J402,0)</f>
        <v>0</v>
      </c>
      <c r="BJ402" s="17" t="s">
        <v>84</v>
      </c>
      <c r="BK402" s="232">
        <f>ROUND(I402*H402,2)</f>
        <v>0</v>
      </c>
      <c r="BL402" s="17" t="s">
        <v>240</v>
      </c>
      <c r="BM402" s="231" t="s">
        <v>714</v>
      </c>
    </row>
    <row r="403" s="13" customFormat="1">
      <c r="A403" s="13"/>
      <c r="B403" s="233"/>
      <c r="C403" s="234"/>
      <c r="D403" s="235" t="s">
        <v>168</v>
      </c>
      <c r="E403" s="236" t="s">
        <v>1</v>
      </c>
      <c r="F403" s="237" t="s">
        <v>1398</v>
      </c>
      <c r="G403" s="234"/>
      <c r="H403" s="238">
        <v>21.399999999999999</v>
      </c>
      <c r="I403" s="239"/>
      <c r="J403" s="234"/>
      <c r="K403" s="234"/>
      <c r="L403" s="240"/>
      <c r="M403" s="241"/>
      <c r="N403" s="242"/>
      <c r="O403" s="242"/>
      <c r="P403" s="242"/>
      <c r="Q403" s="242"/>
      <c r="R403" s="242"/>
      <c r="S403" s="242"/>
      <c r="T403" s="24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4" t="s">
        <v>168</v>
      </c>
      <c r="AU403" s="244" t="s">
        <v>86</v>
      </c>
      <c r="AV403" s="13" t="s">
        <v>86</v>
      </c>
      <c r="AW403" s="13" t="s">
        <v>32</v>
      </c>
      <c r="AX403" s="13" t="s">
        <v>84</v>
      </c>
      <c r="AY403" s="244" t="s">
        <v>160</v>
      </c>
    </row>
    <row r="404" s="2" customFormat="1" ht="14.4" customHeight="1">
      <c r="A404" s="38"/>
      <c r="B404" s="39"/>
      <c r="C404" s="219" t="s">
        <v>643</v>
      </c>
      <c r="D404" s="219" t="s">
        <v>162</v>
      </c>
      <c r="E404" s="220" t="s">
        <v>1399</v>
      </c>
      <c r="F404" s="221" t="s">
        <v>1400</v>
      </c>
      <c r="G404" s="222" t="s">
        <v>248</v>
      </c>
      <c r="H404" s="223">
        <v>7.4000000000000004</v>
      </c>
      <c r="I404" s="224"/>
      <c r="J404" s="225">
        <f>ROUND(I404*H404,2)</f>
        <v>0</v>
      </c>
      <c r="K404" s="226"/>
      <c r="L404" s="44"/>
      <c r="M404" s="227" t="s">
        <v>1</v>
      </c>
      <c r="N404" s="228" t="s">
        <v>41</v>
      </c>
      <c r="O404" s="91"/>
      <c r="P404" s="229">
        <f>O404*H404</f>
        <v>0</v>
      </c>
      <c r="Q404" s="229">
        <v>0</v>
      </c>
      <c r="R404" s="229">
        <f>Q404*H404</f>
        <v>0</v>
      </c>
      <c r="S404" s="229">
        <v>0.0039399999999999999</v>
      </c>
      <c r="T404" s="230">
        <f>S404*H404</f>
        <v>0.029156000000000001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231" t="s">
        <v>240</v>
      </c>
      <c r="AT404" s="231" t="s">
        <v>162</v>
      </c>
      <c r="AU404" s="231" t="s">
        <v>86</v>
      </c>
      <c r="AY404" s="17" t="s">
        <v>160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17" t="s">
        <v>84</v>
      </c>
      <c r="BK404" s="232">
        <f>ROUND(I404*H404,2)</f>
        <v>0</v>
      </c>
      <c r="BL404" s="17" t="s">
        <v>240</v>
      </c>
      <c r="BM404" s="231" t="s">
        <v>1401</v>
      </c>
    </row>
    <row r="405" s="13" customFormat="1">
      <c r="A405" s="13"/>
      <c r="B405" s="233"/>
      <c r="C405" s="234"/>
      <c r="D405" s="235" t="s">
        <v>168</v>
      </c>
      <c r="E405" s="236" t="s">
        <v>1</v>
      </c>
      <c r="F405" s="237" t="s">
        <v>1402</v>
      </c>
      <c r="G405" s="234"/>
      <c r="H405" s="238">
        <v>7.4000000000000004</v>
      </c>
      <c r="I405" s="239"/>
      <c r="J405" s="234"/>
      <c r="K405" s="234"/>
      <c r="L405" s="240"/>
      <c r="M405" s="241"/>
      <c r="N405" s="242"/>
      <c r="O405" s="242"/>
      <c r="P405" s="242"/>
      <c r="Q405" s="242"/>
      <c r="R405" s="242"/>
      <c r="S405" s="242"/>
      <c r="T405" s="24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4" t="s">
        <v>168</v>
      </c>
      <c r="AU405" s="244" t="s">
        <v>86</v>
      </c>
      <c r="AV405" s="13" t="s">
        <v>86</v>
      </c>
      <c r="AW405" s="13" t="s">
        <v>32</v>
      </c>
      <c r="AX405" s="13" t="s">
        <v>84</v>
      </c>
      <c r="AY405" s="244" t="s">
        <v>160</v>
      </c>
    </row>
    <row r="406" s="2" customFormat="1" ht="14.4" customHeight="1">
      <c r="A406" s="38"/>
      <c r="B406" s="39"/>
      <c r="C406" s="219" t="s">
        <v>648</v>
      </c>
      <c r="D406" s="219" t="s">
        <v>162</v>
      </c>
      <c r="E406" s="220" t="s">
        <v>724</v>
      </c>
      <c r="F406" s="221" t="s">
        <v>725</v>
      </c>
      <c r="G406" s="222" t="s">
        <v>248</v>
      </c>
      <c r="H406" s="223">
        <v>6.2000000000000002</v>
      </c>
      <c r="I406" s="224"/>
      <c r="J406" s="225">
        <f>ROUND(I406*H406,2)</f>
        <v>0</v>
      </c>
      <c r="K406" s="226"/>
      <c r="L406" s="44"/>
      <c r="M406" s="227" t="s">
        <v>1</v>
      </c>
      <c r="N406" s="228" t="s">
        <v>41</v>
      </c>
      <c r="O406" s="91"/>
      <c r="P406" s="229">
        <f>O406*H406</f>
        <v>0</v>
      </c>
      <c r="Q406" s="229">
        <v>0.0029099999999999998</v>
      </c>
      <c r="R406" s="229">
        <f>Q406*H406</f>
        <v>0.018041999999999999</v>
      </c>
      <c r="S406" s="229">
        <v>0</v>
      </c>
      <c r="T406" s="230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31" t="s">
        <v>240</v>
      </c>
      <c r="AT406" s="231" t="s">
        <v>162</v>
      </c>
      <c r="AU406" s="231" t="s">
        <v>86</v>
      </c>
      <c r="AY406" s="17" t="s">
        <v>160</v>
      </c>
      <c r="BE406" s="232">
        <f>IF(N406="základní",J406,0)</f>
        <v>0</v>
      </c>
      <c r="BF406" s="232">
        <f>IF(N406="snížená",J406,0)</f>
        <v>0</v>
      </c>
      <c r="BG406" s="232">
        <f>IF(N406="zákl. přenesená",J406,0)</f>
        <v>0</v>
      </c>
      <c r="BH406" s="232">
        <f>IF(N406="sníž. přenesená",J406,0)</f>
        <v>0</v>
      </c>
      <c r="BI406" s="232">
        <f>IF(N406="nulová",J406,0)</f>
        <v>0</v>
      </c>
      <c r="BJ406" s="17" t="s">
        <v>84</v>
      </c>
      <c r="BK406" s="232">
        <f>ROUND(I406*H406,2)</f>
        <v>0</v>
      </c>
      <c r="BL406" s="17" t="s">
        <v>240</v>
      </c>
      <c r="BM406" s="231" t="s">
        <v>726</v>
      </c>
    </row>
    <row r="407" s="13" customFormat="1">
      <c r="A407" s="13"/>
      <c r="B407" s="233"/>
      <c r="C407" s="234"/>
      <c r="D407" s="235" t="s">
        <v>168</v>
      </c>
      <c r="E407" s="236" t="s">
        <v>1</v>
      </c>
      <c r="F407" s="237" t="s">
        <v>1403</v>
      </c>
      <c r="G407" s="234"/>
      <c r="H407" s="238">
        <v>6.2000000000000002</v>
      </c>
      <c r="I407" s="239"/>
      <c r="J407" s="234"/>
      <c r="K407" s="234"/>
      <c r="L407" s="240"/>
      <c r="M407" s="241"/>
      <c r="N407" s="242"/>
      <c r="O407" s="242"/>
      <c r="P407" s="242"/>
      <c r="Q407" s="242"/>
      <c r="R407" s="242"/>
      <c r="S407" s="242"/>
      <c r="T407" s="24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4" t="s">
        <v>168</v>
      </c>
      <c r="AU407" s="244" t="s">
        <v>86</v>
      </c>
      <c r="AV407" s="13" t="s">
        <v>86</v>
      </c>
      <c r="AW407" s="13" t="s">
        <v>32</v>
      </c>
      <c r="AX407" s="13" t="s">
        <v>84</v>
      </c>
      <c r="AY407" s="244" t="s">
        <v>160</v>
      </c>
    </row>
    <row r="408" s="2" customFormat="1" ht="14.4" customHeight="1">
      <c r="A408" s="38"/>
      <c r="B408" s="39"/>
      <c r="C408" s="219" t="s">
        <v>653</v>
      </c>
      <c r="D408" s="219" t="s">
        <v>162</v>
      </c>
      <c r="E408" s="220" t="s">
        <v>734</v>
      </c>
      <c r="F408" s="221" t="s">
        <v>735</v>
      </c>
      <c r="G408" s="222" t="s">
        <v>248</v>
      </c>
      <c r="H408" s="223">
        <v>21.399999999999999</v>
      </c>
      <c r="I408" s="224"/>
      <c r="J408" s="225">
        <f>ROUND(I408*H408,2)</f>
        <v>0</v>
      </c>
      <c r="K408" s="226"/>
      <c r="L408" s="44"/>
      <c r="M408" s="227" t="s">
        <v>1</v>
      </c>
      <c r="N408" s="228" t="s">
        <v>41</v>
      </c>
      <c r="O408" s="91"/>
      <c r="P408" s="229">
        <f>O408*H408</f>
        <v>0</v>
      </c>
      <c r="Q408" s="229">
        <v>0.00174</v>
      </c>
      <c r="R408" s="229">
        <f>Q408*H408</f>
        <v>0.037235999999999998</v>
      </c>
      <c r="S408" s="229">
        <v>0</v>
      </c>
      <c r="T408" s="230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31" t="s">
        <v>240</v>
      </c>
      <c r="AT408" s="231" t="s">
        <v>162</v>
      </c>
      <c r="AU408" s="231" t="s">
        <v>86</v>
      </c>
      <c r="AY408" s="17" t="s">
        <v>160</v>
      </c>
      <c r="BE408" s="232">
        <f>IF(N408="základní",J408,0)</f>
        <v>0</v>
      </c>
      <c r="BF408" s="232">
        <f>IF(N408="snížená",J408,0)</f>
        <v>0</v>
      </c>
      <c r="BG408" s="232">
        <f>IF(N408="zákl. přenesená",J408,0)</f>
        <v>0</v>
      </c>
      <c r="BH408" s="232">
        <f>IF(N408="sníž. přenesená",J408,0)</f>
        <v>0</v>
      </c>
      <c r="BI408" s="232">
        <f>IF(N408="nulová",J408,0)</f>
        <v>0</v>
      </c>
      <c r="BJ408" s="17" t="s">
        <v>84</v>
      </c>
      <c r="BK408" s="232">
        <f>ROUND(I408*H408,2)</f>
        <v>0</v>
      </c>
      <c r="BL408" s="17" t="s">
        <v>240</v>
      </c>
      <c r="BM408" s="231" t="s">
        <v>736</v>
      </c>
    </row>
    <row r="409" s="2" customFormat="1">
      <c r="A409" s="38"/>
      <c r="B409" s="39"/>
      <c r="C409" s="40"/>
      <c r="D409" s="235" t="s">
        <v>179</v>
      </c>
      <c r="E409" s="40"/>
      <c r="F409" s="245" t="s">
        <v>737</v>
      </c>
      <c r="G409" s="40"/>
      <c r="H409" s="40"/>
      <c r="I409" s="246"/>
      <c r="J409" s="40"/>
      <c r="K409" s="40"/>
      <c r="L409" s="44"/>
      <c r="M409" s="247"/>
      <c r="N409" s="248"/>
      <c r="O409" s="91"/>
      <c r="P409" s="91"/>
      <c r="Q409" s="91"/>
      <c r="R409" s="91"/>
      <c r="S409" s="91"/>
      <c r="T409" s="92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7" t="s">
        <v>179</v>
      </c>
      <c r="AU409" s="17" t="s">
        <v>86</v>
      </c>
    </row>
    <row r="410" s="2" customFormat="1" ht="14.4" customHeight="1">
      <c r="A410" s="38"/>
      <c r="B410" s="39"/>
      <c r="C410" s="219" t="s">
        <v>657</v>
      </c>
      <c r="D410" s="219" t="s">
        <v>162</v>
      </c>
      <c r="E410" s="220" t="s">
        <v>740</v>
      </c>
      <c r="F410" s="221" t="s">
        <v>741</v>
      </c>
      <c r="G410" s="222" t="s">
        <v>222</v>
      </c>
      <c r="H410" s="223">
        <v>2</v>
      </c>
      <c r="I410" s="224"/>
      <c r="J410" s="225">
        <f>ROUND(I410*H410,2)</f>
        <v>0</v>
      </c>
      <c r="K410" s="226"/>
      <c r="L410" s="44"/>
      <c r="M410" s="227" t="s">
        <v>1</v>
      </c>
      <c r="N410" s="228" t="s">
        <v>41</v>
      </c>
      <c r="O410" s="91"/>
      <c r="P410" s="229">
        <f>O410*H410</f>
        <v>0</v>
      </c>
      <c r="Q410" s="229">
        <v>0.00025000000000000001</v>
      </c>
      <c r="R410" s="229">
        <f>Q410*H410</f>
        <v>0.00050000000000000001</v>
      </c>
      <c r="S410" s="229">
        <v>0</v>
      </c>
      <c r="T410" s="230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31" t="s">
        <v>240</v>
      </c>
      <c r="AT410" s="231" t="s">
        <v>162</v>
      </c>
      <c r="AU410" s="231" t="s">
        <v>86</v>
      </c>
      <c r="AY410" s="17" t="s">
        <v>160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17" t="s">
        <v>84</v>
      </c>
      <c r="BK410" s="232">
        <f>ROUND(I410*H410,2)</f>
        <v>0</v>
      </c>
      <c r="BL410" s="17" t="s">
        <v>240</v>
      </c>
      <c r="BM410" s="231" t="s">
        <v>742</v>
      </c>
    </row>
    <row r="411" s="2" customFormat="1" ht="14.4" customHeight="1">
      <c r="A411" s="38"/>
      <c r="B411" s="39"/>
      <c r="C411" s="219" t="s">
        <v>661</v>
      </c>
      <c r="D411" s="219" t="s">
        <v>162</v>
      </c>
      <c r="E411" s="220" t="s">
        <v>744</v>
      </c>
      <c r="F411" s="221" t="s">
        <v>745</v>
      </c>
      <c r="G411" s="222" t="s">
        <v>248</v>
      </c>
      <c r="H411" s="223">
        <v>7.4000000000000004</v>
      </c>
      <c r="I411" s="224"/>
      <c r="J411" s="225">
        <f>ROUND(I411*H411,2)</f>
        <v>0</v>
      </c>
      <c r="K411" s="226"/>
      <c r="L411" s="44"/>
      <c r="M411" s="227" t="s">
        <v>1</v>
      </c>
      <c r="N411" s="228" t="s">
        <v>41</v>
      </c>
      <c r="O411" s="91"/>
      <c r="P411" s="229">
        <f>O411*H411</f>
        <v>0</v>
      </c>
      <c r="Q411" s="229">
        <v>0.0021199999999999999</v>
      </c>
      <c r="R411" s="229">
        <f>Q411*H411</f>
        <v>0.015688000000000001</v>
      </c>
      <c r="S411" s="229">
        <v>0</v>
      </c>
      <c r="T411" s="230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31" t="s">
        <v>240</v>
      </c>
      <c r="AT411" s="231" t="s">
        <v>162</v>
      </c>
      <c r="AU411" s="231" t="s">
        <v>86</v>
      </c>
      <c r="AY411" s="17" t="s">
        <v>160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17" t="s">
        <v>84</v>
      </c>
      <c r="BK411" s="232">
        <f>ROUND(I411*H411,2)</f>
        <v>0</v>
      </c>
      <c r="BL411" s="17" t="s">
        <v>240</v>
      </c>
      <c r="BM411" s="231" t="s">
        <v>746</v>
      </c>
    </row>
    <row r="412" s="2" customFormat="1">
      <c r="A412" s="38"/>
      <c r="B412" s="39"/>
      <c r="C412" s="40"/>
      <c r="D412" s="235" t="s">
        <v>179</v>
      </c>
      <c r="E412" s="40"/>
      <c r="F412" s="245" t="s">
        <v>747</v>
      </c>
      <c r="G412" s="40"/>
      <c r="H412" s="40"/>
      <c r="I412" s="246"/>
      <c r="J412" s="40"/>
      <c r="K412" s="40"/>
      <c r="L412" s="44"/>
      <c r="M412" s="247"/>
      <c r="N412" s="248"/>
      <c r="O412" s="91"/>
      <c r="P412" s="91"/>
      <c r="Q412" s="91"/>
      <c r="R412" s="91"/>
      <c r="S412" s="91"/>
      <c r="T412" s="92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179</v>
      </c>
      <c r="AU412" s="17" t="s">
        <v>86</v>
      </c>
    </row>
    <row r="413" s="2" customFormat="1" ht="14.4" customHeight="1">
      <c r="A413" s="38"/>
      <c r="B413" s="39"/>
      <c r="C413" s="219" t="s">
        <v>665</v>
      </c>
      <c r="D413" s="219" t="s">
        <v>162</v>
      </c>
      <c r="E413" s="220" t="s">
        <v>749</v>
      </c>
      <c r="F413" s="221" t="s">
        <v>750</v>
      </c>
      <c r="G413" s="222" t="s">
        <v>195</v>
      </c>
      <c r="H413" s="223">
        <v>0.070999999999999994</v>
      </c>
      <c r="I413" s="224"/>
      <c r="J413" s="225">
        <f>ROUND(I413*H413,2)</f>
        <v>0</v>
      </c>
      <c r="K413" s="226"/>
      <c r="L413" s="44"/>
      <c r="M413" s="227" t="s">
        <v>1</v>
      </c>
      <c r="N413" s="228" t="s">
        <v>41</v>
      </c>
      <c r="O413" s="91"/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31" t="s">
        <v>240</v>
      </c>
      <c r="AT413" s="231" t="s">
        <v>162</v>
      </c>
      <c r="AU413" s="231" t="s">
        <v>86</v>
      </c>
      <c r="AY413" s="17" t="s">
        <v>160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7" t="s">
        <v>84</v>
      </c>
      <c r="BK413" s="232">
        <f>ROUND(I413*H413,2)</f>
        <v>0</v>
      </c>
      <c r="BL413" s="17" t="s">
        <v>240</v>
      </c>
      <c r="BM413" s="231" t="s">
        <v>751</v>
      </c>
    </row>
    <row r="414" s="12" customFormat="1" ht="22.8" customHeight="1">
      <c r="A414" s="12"/>
      <c r="B414" s="203"/>
      <c r="C414" s="204"/>
      <c r="D414" s="205" t="s">
        <v>75</v>
      </c>
      <c r="E414" s="217" t="s">
        <v>752</v>
      </c>
      <c r="F414" s="217" t="s">
        <v>753</v>
      </c>
      <c r="G414" s="204"/>
      <c r="H414" s="204"/>
      <c r="I414" s="207"/>
      <c r="J414" s="218">
        <f>BK414</f>
        <v>0</v>
      </c>
      <c r="K414" s="204"/>
      <c r="L414" s="209"/>
      <c r="M414" s="210"/>
      <c r="N414" s="211"/>
      <c r="O414" s="211"/>
      <c r="P414" s="212">
        <f>SUM(P415:P435)</f>
        <v>0</v>
      </c>
      <c r="Q414" s="211"/>
      <c r="R414" s="212">
        <f>SUM(R415:R435)</f>
        <v>0.44155840000000002</v>
      </c>
      <c r="S414" s="211"/>
      <c r="T414" s="213">
        <f>SUM(T415:T435)</f>
        <v>0.26351999999999998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14" t="s">
        <v>86</v>
      </c>
      <c r="AT414" s="215" t="s">
        <v>75</v>
      </c>
      <c r="AU414" s="215" t="s">
        <v>84</v>
      </c>
      <c r="AY414" s="214" t="s">
        <v>160</v>
      </c>
      <c r="BK414" s="216">
        <f>SUM(BK415:BK435)</f>
        <v>0</v>
      </c>
    </row>
    <row r="415" s="2" customFormat="1" ht="14.4" customHeight="1">
      <c r="A415" s="38"/>
      <c r="B415" s="39"/>
      <c r="C415" s="219" t="s">
        <v>669</v>
      </c>
      <c r="D415" s="219" t="s">
        <v>162</v>
      </c>
      <c r="E415" s="220" t="s">
        <v>755</v>
      </c>
      <c r="F415" s="221" t="s">
        <v>756</v>
      </c>
      <c r="G415" s="222" t="s">
        <v>165</v>
      </c>
      <c r="H415" s="223">
        <v>24</v>
      </c>
      <c r="I415" s="224"/>
      <c r="J415" s="225">
        <f>ROUND(I415*H415,2)</f>
        <v>0</v>
      </c>
      <c r="K415" s="226"/>
      <c r="L415" s="44"/>
      <c r="M415" s="227" t="s">
        <v>1</v>
      </c>
      <c r="N415" s="228" t="s">
        <v>41</v>
      </c>
      <c r="O415" s="91"/>
      <c r="P415" s="229">
        <f>O415*H415</f>
        <v>0</v>
      </c>
      <c r="Q415" s="229">
        <v>0</v>
      </c>
      <c r="R415" s="229">
        <f>Q415*H415</f>
        <v>0</v>
      </c>
      <c r="S415" s="229">
        <v>0.01098</v>
      </c>
      <c r="T415" s="230">
        <f>S415*H415</f>
        <v>0.26351999999999998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31" t="s">
        <v>240</v>
      </c>
      <c r="AT415" s="231" t="s">
        <v>162</v>
      </c>
      <c r="AU415" s="231" t="s">
        <v>86</v>
      </c>
      <c r="AY415" s="17" t="s">
        <v>160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17" t="s">
        <v>84</v>
      </c>
      <c r="BK415" s="232">
        <f>ROUND(I415*H415,2)</f>
        <v>0</v>
      </c>
      <c r="BL415" s="17" t="s">
        <v>240</v>
      </c>
      <c r="BM415" s="231" t="s">
        <v>757</v>
      </c>
    </row>
    <row r="416" s="13" customFormat="1">
      <c r="A416" s="13"/>
      <c r="B416" s="233"/>
      <c r="C416" s="234"/>
      <c r="D416" s="235" t="s">
        <v>168</v>
      </c>
      <c r="E416" s="236" t="s">
        <v>1</v>
      </c>
      <c r="F416" s="237" t="s">
        <v>1200</v>
      </c>
      <c r="G416" s="234"/>
      <c r="H416" s="238">
        <v>24</v>
      </c>
      <c r="I416" s="239"/>
      <c r="J416" s="234"/>
      <c r="K416" s="234"/>
      <c r="L416" s="240"/>
      <c r="M416" s="241"/>
      <c r="N416" s="242"/>
      <c r="O416" s="242"/>
      <c r="P416" s="242"/>
      <c r="Q416" s="242"/>
      <c r="R416" s="242"/>
      <c r="S416" s="242"/>
      <c r="T416" s="24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4" t="s">
        <v>168</v>
      </c>
      <c r="AU416" s="244" t="s">
        <v>86</v>
      </c>
      <c r="AV416" s="13" t="s">
        <v>86</v>
      </c>
      <c r="AW416" s="13" t="s">
        <v>32</v>
      </c>
      <c r="AX416" s="13" t="s">
        <v>84</v>
      </c>
      <c r="AY416" s="244" t="s">
        <v>160</v>
      </c>
    </row>
    <row r="417" s="2" customFormat="1" ht="14.4" customHeight="1">
      <c r="A417" s="38"/>
      <c r="B417" s="39"/>
      <c r="C417" s="219" t="s">
        <v>673</v>
      </c>
      <c r="D417" s="219" t="s">
        <v>162</v>
      </c>
      <c r="E417" s="220" t="s">
        <v>760</v>
      </c>
      <c r="F417" s="221" t="s">
        <v>761</v>
      </c>
      <c r="G417" s="222" t="s">
        <v>165</v>
      </c>
      <c r="H417" s="223">
        <v>9.8000000000000007</v>
      </c>
      <c r="I417" s="224"/>
      <c r="J417" s="225">
        <f>ROUND(I417*H417,2)</f>
        <v>0</v>
      </c>
      <c r="K417" s="226"/>
      <c r="L417" s="44"/>
      <c r="M417" s="227" t="s">
        <v>1</v>
      </c>
      <c r="N417" s="228" t="s">
        <v>41</v>
      </c>
      <c r="O417" s="91"/>
      <c r="P417" s="229">
        <f>O417*H417</f>
        <v>0</v>
      </c>
      <c r="Q417" s="229">
        <v>0.00027</v>
      </c>
      <c r="R417" s="229">
        <f>Q417*H417</f>
        <v>0.0026460000000000003</v>
      </c>
      <c r="S417" s="229">
        <v>0</v>
      </c>
      <c r="T417" s="230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31" t="s">
        <v>240</v>
      </c>
      <c r="AT417" s="231" t="s">
        <v>162</v>
      </c>
      <c r="AU417" s="231" t="s">
        <v>86</v>
      </c>
      <c r="AY417" s="17" t="s">
        <v>160</v>
      </c>
      <c r="BE417" s="232">
        <f>IF(N417="základní",J417,0)</f>
        <v>0</v>
      </c>
      <c r="BF417" s="232">
        <f>IF(N417="snížená",J417,0)</f>
        <v>0</v>
      </c>
      <c r="BG417" s="232">
        <f>IF(N417="zákl. přenesená",J417,0)</f>
        <v>0</v>
      </c>
      <c r="BH417" s="232">
        <f>IF(N417="sníž. přenesená",J417,0)</f>
        <v>0</v>
      </c>
      <c r="BI417" s="232">
        <f>IF(N417="nulová",J417,0)</f>
        <v>0</v>
      </c>
      <c r="BJ417" s="17" t="s">
        <v>84</v>
      </c>
      <c r="BK417" s="232">
        <f>ROUND(I417*H417,2)</f>
        <v>0</v>
      </c>
      <c r="BL417" s="17" t="s">
        <v>240</v>
      </c>
      <c r="BM417" s="231" t="s">
        <v>762</v>
      </c>
    </row>
    <row r="418" s="13" customFormat="1">
      <c r="A418" s="13"/>
      <c r="B418" s="233"/>
      <c r="C418" s="234"/>
      <c r="D418" s="235" t="s">
        <v>168</v>
      </c>
      <c r="E418" s="236" t="s">
        <v>1</v>
      </c>
      <c r="F418" s="237" t="s">
        <v>1404</v>
      </c>
      <c r="G418" s="234"/>
      <c r="H418" s="238">
        <v>7</v>
      </c>
      <c r="I418" s="239"/>
      <c r="J418" s="234"/>
      <c r="K418" s="234"/>
      <c r="L418" s="240"/>
      <c r="M418" s="241"/>
      <c r="N418" s="242"/>
      <c r="O418" s="242"/>
      <c r="P418" s="242"/>
      <c r="Q418" s="242"/>
      <c r="R418" s="242"/>
      <c r="S418" s="242"/>
      <c r="T418" s="24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4" t="s">
        <v>168</v>
      </c>
      <c r="AU418" s="244" t="s">
        <v>86</v>
      </c>
      <c r="AV418" s="13" t="s">
        <v>86</v>
      </c>
      <c r="AW418" s="13" t="s">
        <v>32</v>
      </c>
      <c r="AX418" s="13" t="s">
        <v>76</v>
      </c>
      <c r="AY418" s="244" t="s">
        <v>160</v>
      </c>
    </row>
    <row r="419" s="13" customFormat="1">
      <c r="A419" s="13"/>
      <c r="B419" s="233"/>
      <c r="C419" s="234"/>
      <c r="D419" s="235" t="s">
        <v>168</v>
      </c>
      <c r="E419" s="236" t="s">
        <v>1</v>
      </c>
      <c r="F419" s="237" t="s">
        <v>1405</v>
      </c>
      <c r="G419" s="234"/>
      <c r="H419" s="238">
        <v>2.7999999999999998</v>
      </c>
      <c r="I419" s="239"/>
      <c r="J419" s="234"/>
      <c r="K419" s="234"/>
      <c r="L419" s="240"/>
      <c r="M419" s="241"/>
      <c r="N419" s="242"/>
      <c r="O419" s="242"/>
      <c r="P419" s="242"/>
      <c r="Q419" s="242"/>
      <c r="R419" s="242"/>
      <c r="S419" s="242"/>
      <c r="T419" s="24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4" t="s">
        <v>168</v>
      </c>
      <c r="AU419" s="244" t="s">
        <v>86</v>
      </c>
      <c r="AV419" s="13" t="s">
        <v>86</v>
      </c>
      <c r="AW419" s="13" t="s">
        <v>32</v>
      </c>
      <c r="AX419" s="13" t="s">
        <v>76</v>
      </c>
      <c r="AY419" s="244" t="s">
        <v>160</v>
      </c>
    </row>
    <row r="420" s="14" customFormat="1">
      <c r="A420" s="14"/>
      <c r="B420" s="260"/>
      <c r="C420" s="261"/>
      <c r="D420" s="235" t="s">
        <v>168</v>
      </c>
      <c r="E420" s="262" t="s">
        <v>1</v>
      </c>
      <c r="F420" s="263" t="s">
        <v>280</v>
      </c>
      <c r="G420" s="261"/>
      <c r="H420" s="264">
        <v>9.8000000000000007</v>
      </c>
      <c r="I420" s="265"/>
      <c r="J420" s="261"/>
      <c r="K420" s="261"/>
      <c r="L420" s="266"/>
      <c r="M420" s="267"/>
      <c r="N420" s="268"/>
      <c r="O420" s="268"/>
      <c r="P420" s="268"/>
      <c r="Q420" s="268"/>
      <c r="R420" s="268"/>
      <c r="S420" s="268"/>
      <c r="T420" s="26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0" t="s">
        <v>168</v>
      </c>
      <c r="AU420" s="270" t="s">
        <v>86</v>
      </c>
      <c r="AV420" s="14" t="s">
        <v>166</v>
      </c>
      <c r="AW420" s="14" t="s">
        <v>32</v>
      </c>
      <c r="AX420" s="14" t="s">
        <v>84</v>
      </c>
      <c r="AY420" s="270" t="s">
        <v>160</v>
      </c>
    </row>
    <row r="421" s="2" customFormat="1" ht="14.4" customHeight="1">
      <c r="A421" s="38"/>
      <c r="B421" s="39"/>
      <c r="C421" s="249" t="s">
        <v>677</v>
      </c>
      <c r="D421" s="249" t="s">
        <v>192</v>
      </c>
      <c r="E421" s="250" t="s">
        <v>764</v>
      </c>
      <c r="F421" s="251" t="s">
        <v>765</v>
      </c>
      <c r="G421" s="252" t="s">
        <v>165</v>
      </c>
      <c r="H421" s="253">
        <v>9.8000000000000007</v>
      </c>
      <c r="I421" s="254"/>
      <c r="J421" s="255">
        <f>ROUND(I421*H421,2)</f>
        <v>0</v>
      </c>
      <c r="K421" s="256"/>
      <c r="L421" s="257"/>
      <c r="M421" s="258" t="s">
        <v>1</v>
      </c>
      <c r="N421" s="259" t="s">
        <v>41</v>
      </c>
      <c r="O421" s="91"/>
      <c r="P421" s="229">
        <f>O421*H421</f>
        <v>0</v>
      </c>
      <c r="Q421" s="229">
        <v>0.03056</v>
      </c>
      <c r="R421" s="229">
        <f>Q421*H421</f>
        <v>0.29948800000000003</v>
      </c>
      <c r="S421" s="229">
        <v>0</v>
      </c>
      <c r="T421" s="230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31" t="s">
        <v>322</v>
      </c>
      <c r="AT421" s="231" t="s">
        <v>192</v>
      </c>
      <c r="AU421" s="231" t="s">
        <v>86</v>
      </c>
      <c r="AY421" s="17" t="s">
        <v>160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17" t="s">
        <v>84</v>
      </c>
      <c r="BK421" s="232">
        <f>ROUND(I421*H421,2)</f>
        <v>0</v>
      </c>
      <c r="BL421" s="17" t="s">
        <v>240</v>
      </c>
      <c r="BM421" s="231" t="s">
        <v>766</v>
      </c>
    </row>
    <row r="422" s="2" customFormat="1">
      <c r="A422" s="38"/>
      <c r="B422" s="39"/>
      <c r="C422" s="40"/>
      <c r="D422" s="235" t="s">
        <v>179</v>
      </c>
      <c r="E422" s="40"/>
      <c r="F422" s="245" t="s">
        <v>767</v>
      </c>
      <c r="G422" s="40"/>
      <c r="H422" s="40"/>
      <c r="I422" s="246"/>
      <c r="J422" s="40"/>
      <c r="K422" s="40"/>
      <c r="L422" s="44"/>
      <c r="M422" s="247"/>
      <c r="N422" s="248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179</v>
      </c>
      <c r="AU422" s="17" t="s">
        <v>86</v>
      </c>
    </row>
    <row r="423" s="2" customFormat="1" ht="14.4" customHeight="1">
      <c r="A423" s="38"/>
      <c r="B423" s="39"/>
      <c r="C423" s="219" t="s">
        <v>681</v>
      </c>
      <c r="D423" s="219" t="s">
        <v>162</v>
      </c>
      <c r="E423" s="220" t="s">
        <v>772</v>
      </c>
      <c r="F423" s="221" t="s">
        <v>773</v>
      </c>
      <c r="G423" s="222" t="s">
        <v>222</v>
      </c>
      <c r="H423" s="223">
        <v>3</v>
      </c>
      <c r="I423" s="224"/>
      <c r="J423" s="225">
        <f>ROUND(I423*H423,2)</f>
        <v>0</v>
      </c>
      <c r="K423" s="226"/>
      <c r="L423" s="44"/>
      <c r="M423" s="227" t="s">
        <v>1</v>
      </c>
      <c r="N423" s="228" t="s">
        <v>41</v>
      </c>
      <c r="O423" s="91"/>
      <c r="P423" s="229">
        <f>O423*H423</f>
        <v>0</v>
      </c>
      <c r="Q423" s="229">
        <v>0</v>
      </c>
      <c r="R423" s="229">
        <f>Q423*H423</f>
        <v>0</v>
      </c>
      <c r="S423" s="229">
        <v>0</v>
      </c>
      <c r="T423" s="230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231" t="s">
        <v>240</v>
      </c>
      <c r="AT423" s="231" t="s">
        <v>162</v>
      </c>
      <c r="AU423" s="231" t="s">
        <v>86</v>
      </c>
      <c r="AY423" s="17" t="s">
        <v>160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17" t="s">
        <v>84</v>
      </c>
      <c r="BK423" s="232">
        <f>ROUND(I423*H423,2)</f>
        <v>0</v>
      </c>
      <c r="BL423" s="17" t="s">
        <v>240</v>
      </c>
      <c r="BM423" s="231" t="s">
        <v>774</v>
      </c>
    </row>
    <row r="424" s="2" customFormat="1" ht="14.4" customHeight="1">
      <c r="A424" s="38"/>
      <c r="B424" s="39"/>
      <c r="C424" s="219" t="s">
        <v>687</v>
      </c>
      <c r="D424" s="219" t="s">
        <v>162</v>
      </c>
      <c r="E424" s="220" t="s">
        <v>780</v>
      </c>
      <c r="F424" s="221" t="s">
        <v>781</v>
      </c>
      <c r="G424" s="222" t="s">
        <v>222</v>
      </c>
      <c r="H424" s="223">
        <v>1</v>
      </c>
      <c r="I424" s="224"/>
      <c r="J424" s="225">
        <f>ROUND(I424*H424,2)</f>
        <v>0</v>
      </c>
      <c r="K424" s="226"/>
      <c r="L424" s="44"/>
      <c r="M424" s="227" t="s">
        <v>1</v>
      </c>
      <c r="N424" s="228" t="s">
        <v>41</v>
      </c>
      <c r="O424" s="91"/>
      <c r="P424" s="229">
        <f>O424*H424</f>
        <v>0</v>
      </c>
      <c r="Q424" s="229">
        <v>0.00092000000000000003</v>
      </c>
      <c r="R424" s="229">
        <f>Q424*H424</f>
        <v>0.00092000000000000003</v>
      </c>
      <c r="S424" s="229">
        <v>0</v>
      </c>
      <c r="T424" s="230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31" t="s">
        <v>240</v>
      </c>
      <c r="AT424" s="231" t="s">
        <v>162</v>
      </c>
      <c r="AU424" s="231" t="s">
        <v>86</v>
      </c>
      <c r="AY424" s="17" t="s">
        <v>160</v>
      </c>
      <c r="BE424" s="232">
        <f>IF(N424="základní",J424,0)</f>
        <v>0</v>
      </c>
      <c r="BF424" s="232">
        <f>IF(N424="snížená",J424,0)</f>
        <v>0</v>
      </c>
      <c r="BG424" s="232">
        <f>IF(N424="zákl. přenesená",J424,0)</f>
        <v>0</v>
      </c>
      <c r="BH424" s="232">
        <f>IF(N424="sníž. přenesená",J424,0)</f>
        <v>0</v>
      </c>
      <c r="BI424" s="232">
        <f>IF(N424="nulová",J424,0)</f>
        <v>0</v>
      </c>
      <c r="BJ424" s="17" t="s">
        <v>84</v>
      </c>
      <c r="BK424" s="232">
        <f>ROUND(I424*H424,2)</f>
        <v>0</v>
      </c>
      <c r="BL424" s="17" t="s">
        <v>240</v>
      </c>
      <c r="BM424" s="231" t="s">
        <v>1406</v>
      </c>
    </row>
    <row r="425" s="2" customFormat="1" ht="24.15" customHeight="1">
      <c r="A425" s="38"/>
      <c r="B425" s="39"/>
      <c r="C425" s="249" t="s">
        <v>691</v>
      </c>
      <c r="D425" s="249" t="s">
        <v>192</v>
      </c>
      <c r="E425" s="250" t="s">
        <v>1407</v>
      </c>
      <c r="F425" s="251" t="s">
        <v>1408</v>
      </c>
      <c r="G425" s="252" t="s">
        <v>165</v>
      </c>
      <c r="H425" s="253">
        <v>1.6000000000000001</v>
      </c>
      <c r="I425" s="254"/>
      <c r="J425" s="255">
        <f>ROUND(I425*H425,2)</f>
        <v>0</v>
      </c>
      <c r="K425" s="256"/>
      <c r="L425" s="257"/>
      <c r="M425" s="258" t="s">
        <v>1</v>
      </c>
      <c r="N425" s="259" t="s">
        <v>41</v>
      </c>
      <c r="O425" s="91"/>
      <c r="P425" s="229">
        <f>O425*H425</f>
        <v>0</v>
      </c>
      <c r="Q425" s="229">
        <v>0.040210000000000003</v>
      </c>
      <c r="R425" s="229">
        <f>Q425*H425</f>
        <v>0.064336000000000004</v>
      </c>
      <c r="S425" s="229">
        <v>0</v>
      </c>
      <c r="T425" s="230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31" t="s">
        <v>322</v>
      </c>
      <c r="AT425" s="231" t="s">
        <v>192</v>
      </c>
      <c r="AU425" s="231" t="s">
        <v>86</v>
      </c>
      <c r="AY425" s="17" t="s">
        <v>160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7" t="s">
        <v>84</v>
      </c>
      <c r="BK425" s="232">
        <f>ROUND(I425*H425,2)</f>
        <v>0</v>
      </c>
      <c r="BL425" s="17" t="s">
        <v>240</v>
      </c>
      <c r="BM425" s="231" t="s">
        <v>1409</v>
      </c>
    </row>
    <row r="426" s="2" customFormat="1">
      <c r="A426" s="38"/>
      <c r="B426" s="39"/>
      <c r="C426" s="40"/>
      <c r="D426" s="235" t="s">
        <v>179</v>
      </c>
      <c r="E426" s="40"/>
      <c r="F426" s="245" t="s">
        <v>1410</v>
      </c>
      <c r="G426" s="40"/>
      <c r="H426" s="40"/>
      <c r="I426" s="246"/>
      <c r="J426" s="40"/>
      <c r="K426" s="40"/>
      <c r="L426" s="44"/>
      <c r="M426" s="247"/>
      <c r="N426" s="248"/>
      <c r="O426" s="91"/>
      <c r="P426" s="91"/>
      <c r="Q426" s="91"/>
      <c r="R426" s="91"/>
      <c r="S426" s="91"/>
      <c r="T426" s="92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7" t="s">
        <v>179</v>
      </c>
      <c r="AU426" s="17" t="s">
        <v>86</v>
      </c>
    </row>
    <row r="427" s="13" customFormat="1">
      <c r="A427" s="13"/>
      <c r="B427" s="233"/>
      <c r="C427" s="234"/>
      <c r="D427" s="235" t="s">
        <v>168</v>
      </c>
      <c r="E427" s="236" t="s">
        <v>1</v>
      </c>
      <c r="F427" s="237" t="s">
        <v>788</v>
      </c>
      <c r="G427" s="234"/>
      <c r="H427" s="238">
        <v>1.6000000000000001</v>
      </c>
      <c r="I427" s="239"/>
      <c r="J427" s="234"/>
      <c r="K427" s="234"/>
      <c r="L427" s="240"/>
      <c r="M427" s="241"/>
      <c r="N427" s="242"/>
      <c r="O427" s="242"/>
      <c r="P427" s="242"/>
      <c r="Q427" s="242"/>
      <c r="R427" s="242"/>
      <c r="S427" s="242"/>
      <c r="T427" s="24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4" t="s">
        <v>168</v>
      </c>
      <c r="AU427" s="244" t="s">
        <v>86</v>
      </c>
      <c r="AV427" s="13" t="s">
        <v>86</v>
      </c>
      <c r="AW427" s="13" t="s">
        <v>32</v>
      </c>
      <c r="AX427" s="13" t="s">
        <v>84</v>
      </c>
      <c r="AY427" s="244" t="s">
        <v>160</v>
      </c>
    </row>
    <row r="428" s="2" customFormat="1" ht="14.4" customHeight="1">
      <c r="A428" s="38"/>
      <c r="B428" s="39"/>
      <c r="C428" s="249" t="s">
        <v>696</v>
      </c>
      <c r="D428" s="249" t="s">
        <v>192</v>
      </c>
      <c r="E428" s="250" t="s">
        <v>1411</v>
      </c>
      <c r="F428" s="251" t="s">
        <v>1412</v>
      </c>
      <c r="G428" s="252" t="s">
        <v>165</v>
      </c>
      <c r="H428" s="253">
        <v>1.26</v>
      </c>
      <c r="I428" s="254"/>
      <c r="J428" s="255">
        <f>ROUND(I428*H428,2)</f>
        <v>0</v>
      </c>
      <c r="K428" s="256"/>
      <c r="L428" s="257"/>
      <c r="M428" s="258" t="s">
        <v>1</v>
      </c>
      <c r="N428" s="259" t="s">
        <v>41</v>
      </c>
      <c r="O428" s="91"/>
      <c r="P428" s="229">
        <f>O428*H428</f>
        <v>0</v>
      </c>
      <c r="Q428" s="229">
        <v>0.025440000000000001</v>
      </c>
      <c r="R428" s="229">
        <f>Q428*H428</f>
        <v>0.032054400000000004</v>
      </c>
      <c r="S428" s="229">
        <v>0</v>
      </c>
      <c r="T428" s="230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231" t="s">
        <v>322</v>
      </c>
      <c r="AT428" s="231" t="s">
        <v>192</v>
      </c>
      <c r="AU428" s="231" t="s">
        <v>86</v>
      </c>
      <c r="AY428" s="17" t="s">
        <v>160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17" t="s">
        <v>84</v>
      </c>
      <c r="BK428" s="232">
        <f>ROUND(I428*H428,2)</f>
        <v>0</v>
      </c>
      <c r="BL428" s="17" t="s">
        <v>240</v>
      </c>
      <c r="BM428" s="231" t="s">
        <v>1413</v>
      </c>
    </row>
    <row r="429" s="2" customFormat="1">
      <c r="A429" s="38"/>
      <c r="B429" s="39"/>
      <c r="C429" s="40"/>
      <c r="D429" s="235" t="s">
        <v>179</v>
      </c>
      <c r="E429" s="40"/>
      <c r="F429" s="245" t="s">
        <v>802</v>
      </c>
      <c r="G429" s="40"/>
      <c r="H429" s="40"/>
      <c r="I429" s="246"/>
      <c r="J429" s="40"/>
      <c r="K429" s="40"/>
      <c r="L429" s="44"/>
      <c r="M429" s="247"/>
      <c r="N429" s="248"/>
      <c r="O429" s="91"/>
      <c r="P429" s="91"/>
      <c r="Q429" s="91"/>
      <c r="R429" s="91"/>
      <c r="S429" s="91"/>
      <c r="T429" s="92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7" t="s">
        <v>179</v>
      </c>
      <c r="AU429" s="17" t="s">
        <v>86</v>
      </c>
    </row>
    <row r="430" s="13" customFormat="1">
      <c r="A430" s="13"/>
      <c r="B430" s="233"/>
      <c r="C430" s="234"/>
      <c r="D430" s="235" t="s">
        <v>168</v>
      </c>
      <c r="E430" s="236" t="s">
        <v>1</v>
      </c>
      <c r="F430" s="237" t="s">
        <v>1414</v>
      </c>
      <c r="G430" s="234"/>
      <c r="H430" s="238">
        <v>1.26</v>
      </c>
      <c r="I430" s="239"/>
      <c r="J430" s="234"/>
      <c r="K430" s="234"/>
      <c r="L430" s="240"/>
      <c r="M430" s="241"/>
      <c r="N430" s="242"/>
      <c r="O430" s="242"/>
      <c r="P430" s="242"/>
      <c r="Q430" s="242"/>
      <c r="R430" s="242"/>
      <c r="S430" s="242"/>
      <c r="T430" s="24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4" t="s">
        <v>168</v>
      </c>
      <c r="AU430" s="244" t="s">
        <v>86</v>
      </c>
      <c r="AV430" s="13" t="s">
        <v>86</v>
      </c>
      <c r="AW430" s="13" t="s">
        <v>32</v>
      </c>
      <c r="AX430" s="13" t="s">
        <v>84</v>
      </c>
      <c r="AY430" s="244" t="s">
        <v>160</v>
      </c>
    </row>
    <row r="431" s="2" customFormat="1" ht="14.4" customHeight="1">
      <c r="A431" s="38"/>
      <c r="B431" s="39"/>
      <c r="C431" s="249" t="s">
        <v>701</v>
      </c>
      <c r="D431" s="249" t="s">
        <v>192</v>
      </c>
      <c r="E431" s="250" t="s">
        <v>1415</v>
      </c>
      <c r="F431" s="251" t="s">
        <v>1416</v>
      </c>
      <c r="G431" s="252" t="s">
        <v>165</v>
      </c>
      <c r="H431" s="253">
        <v>1.6000000000000001</v>
      </c>
      <c r="I431" s="254"/>
      <c r="J431" s="255">
        <f>ROUND(I431*H431,2)</f>
        <v>0</v>
      </c>
      <c r="K431" s="256"/>
      <c r="L431" s="257"/>
      <c r="M431" s="258" t="s">
        <v>1</v>
      </c>
      <c r="N431" s="259" t="s">
        <v>41</v>
      </c>
      <c r="O431" s="91"/>
      <c r="P431" s="229">
        <f>O431*H431</f>
        <v>0</v>
      </c>
      <c r="Q431" s="229">
        <v>0.025440000000000001</v>
      </c>
      <c r="R431" s="229">
        <f>Q431*H431</f>
        <v>0.040704000000000004</v>
      </c>
      <c r="S431" s="229">
        <v>0</v>
      </c>
      <c r="T431" s="230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31" t="s">
        <v>322</v>
      </c>
      <c r="AT431" s="231" t="s">
        <v>192</v>
      </c>
      <c r="AU431" s="231" t="s">
        <v>86</v>
      </c>
      <c r="AY431" s="17" t="s">
        <v>160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17" t="s">
        <v>84</v>
      </c>
      <c r="BK431" s="232">
        <f>ROUND(I431*H431,2)</f>
        <v>0</v>
      </c>
      <c r="BL431" s="17" t="s">
        <v>240</v>
      </c>
      <c r="BM431" s="231" t="s">
        <v>1417</v>
      </c>
    </row>
    <row r="432" s="2" customFormat="1">
      <c r="A432" s="38"/>
      <c r="B432" s="39"/>
      <c r="C432" s="40"/>
      <c r="D432" s="235" t="s">
        <v>179</v>
      </c>
      <c r="E432" s="40"/>
      <c r="F432" s="245" t="s">
        <v>802</v>
      </c>
      <c r="G432" s="40"/>
      <c r="H432" s="40"/>
      <c r="I432" s="246"/>
      <c r="J432" s="40"/>
      <c r="K432" s="40"/>
      <c r="L432" s="44"/>
      <c r="M432" s="247"/>
      <c r="N432" s="248"/>
      <c r="O432" s="91"/>
      <c r="P432" s="91"/>
      <c r="Q432" s="91"/>
      <c r="R432" s="91"/>
      <c r="S432" s="91"/>
      <c r="T432" s="92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7" t="s">
        <v>179</v>
      </c>
      <c r="AU432" s="17" t="s">
        <v>86</v>
      </c>
    </row>
    <row r="433" s="13" customFormat="1">
      <c r="A433" s="13"/>
      <c r="B433" s="233"/>
      <c r="C433" s="234"/>
      <c r="D433" s="235" t="s">
        <v>168</v>
      </c>
      <c r="E433" s="236" t="s">
        <v>1</v>
      </c>
      <c r="F433" s="237" t="s">
        <v>788</v>
      </c>
      <c r="G433" s="234"/>
      <c r="H433" s="238">
        <v>1.6000000000000001</v>
      </c>
      <c r="I433" s="239"/>
      <c r="J433" s="234"/>
      <c r="K433" s="234"/>
      <c r="L433" s="240"/>
      <c r="M433" s="241"/>
      <c r="N433" s="242"/>
      <c r="O433" s="242"/>
      <c r="P433" s="242"/>
      <c r="Q433" s="242"/>
      <c r="R433" s="242"/>
      <c r="S433" s="242"/>
      <c r="T433" s="24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4" t="s">
        <v>168</v>
      </c>
      <c r="AU433" s="244" t="s">
        <v>86</v>
      </c>
      <c r="AV433" s="13" t="s">
        <v>86</v>
      </c>
      <c r="AW433" s="13" t="s">
        <v>32</v>
      </c>
      <c r="AX433" s="13" t="s">
        <v>84</v>
      </c>
      <c r="AY433" s="244" t="s">
        <v>160</v>
      </c>
    </row>
    <row r="434" s="2" customFormat="1" ht="14.4" customHeight="1">
      <c r="A434" s="38"/>
      <c r="B434" s="39"/>
      <c r="C434" s="219" t="s">
        <v>706</v>
      </c>
      <c r="D434" s="219" t="s">
        <v>162</v>
      </c>
      <c r="E434" s="220" t="s">
        <v>795</v>
      </c>
      <c r="F434" s="221" t="s">
        <v>796</v>
      </c>
      <c r="G434" s="222" t="s">
        <v>222</v>
      </c>
      <c r="H434" s="223">
        <v>3</v>
      </c>
      <c r="I434" s="224"/>
      <c r="J434" s="225">
        <f>ROUND(I434*H434,2)</f>
        <v>0</v>
      </c>
      <c r="K434" s="226"/>
      <c r="L434" s="44"/>
      <c r="M434" s="227" t="s">
        <v>1</v>
      </c>
      <c r="N434" s="228" t="s">
        <v>41</v>
      </c>
      <c r="O434" s="91"/>
      <c r="P434" s="229">
        <f>O434*H434</f>
        <v>0</v>
      </c>
      <c r="Q434" s="229">
        <v>0.00046999999999999999</v>
      </c>
      <c r="R434" s="229">
        <f>Q434*H434</f>
        <v>0.00141</v>
      </c>
      <c r="S434" s="229">
        <v>0</v>
      </c>
      <c r="T434" s="230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31" t="s">
        <v>240</v>
      </c>
      <c r="AT434" s="231" t="s">
        <v>162</v>
      </c>
      <c r="AU434" s="231" t="s">
        <v>86</v>
      </c>
      <c r="AY434" s="17" t="s">
        <v>160</v>
      </c>
      <c r="BE434" s="232">
        <f>IF(N434="základní",J434,0)</f>
        <v>0</v>
      </c>
      <c r="BF434" s="232">
        <f>IF(N434="snížená",J434,0)</f>
        <v>0</v>
      </c>
      <c r="BG434" s="232">
        <f>IF(N434="zákl. přenesená",J434,0)</f>
        <v>0</v>
      </c>
      <c r="BH434" s="232">
        <f>IF(N434="sníž. přenesená",J434,0)</f>
        <v>0</v>
      </c>
      <c r="BI434" s="232">
        <f>IF(N434="nulová",J434,0)</f>
        <v>0</v>
      </c>
      <c r="BJ434" s="17" t="s">
        <v>84</v>
      </c>
      <c r="BK434" s="232">
        <f>ROUND(I434*H434,2)</f>
        <v>0</v>
      </c>
      <c r="BL434" s="17" t="s">
        <v>240</v>
      </c>
      <c r="BM434" s="231" t="s">
        <v>797</v>
      </c>
    </row>
    <row r="435" s="2" customFormat="1" ht="14.4" customHeight="1">
      <c r="A435" s="38"/>
      <c r="B435" s="39"/>
      <c r="C435" s="219" t="s">
        <v>711</v>
      </c>
      <c r="D435" s="219" t="s">
        <v>162</v>
      </c>
      <c r="E435" s="220" t="s">
        <v>816</v>
      </c>
      <c r="F435" s="221" t="s">
        <v>817</v>
      </c>
      <c r="G435" s="222" t="s">
        <v>195</v>
      </c>
      <c r="H435" s="223">
        <v>0.442</v>
      </c>
      <c r="I435" s="224"/>
      <c r="J435" s="225">
        <f>ROUND(I435*H435,2)</f>
        <v>0</v>
      </c>
      <c r="K435" s="226"/>
      <c r="L435" s="44"/>
      <c r="M435" s="227" t="s">
        <v>1</v>
      </c>
      <c r="N435" s="228" t="s">
        <v>41</v>
      </c>
      <c r="O435" s="91"/>
      <c r="P435" s="229">
        <f>O435*H435</f>
        <v>0</v>
      </c>
      <c r="Q435" s="229">
        <v>0</v>
      </c>
      <c r="R435" s="229">
        <f>Q435*H435</f>
        <v>0</v>
      </c>
      <c r="S435" s="229">
        <v>0</v>
      </c>
      <c r="T435" s="230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31" t="s">
        <v>240</v>
      </c>
      <c r="AT435" s="231" t="s">
        <v>162</v>
      </c>
      <c r="AU435" s="231" t="s">
        <v>86</v>
      </c>
      <c r="AY435" s="17" t="s">
        <v>160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17" t="s">
        <v>84</v>
      </c>
      <c r="BK435" s="232">
        <f>ROUND(I435*H435,2)</f>
        <v>0</v>
      </c>
      <c r="BL435" s="17" t="s">
        <v>240</v>
      </c>
      <c r="BM435" s="231" t="s">
        <v>1418</v>
      </c>
    </row>
    <row r="436" s="12" customFormat="1" ht="22.8" customHeight="1">
      <c r="A436" s="12"/>
      <c r="B436" s="203"/>
      <c r="C436" s="204"/>
      <c r="D436" s="205" t="s">
        <v>75</v>
      </c>
      <c r="E436" s="217" t="s">
        <v>819</v>
      </c>
      <c r="F436" s="217" t="s">
        <v>820</v>
      </c>
      <c r="G436" s="204"/>
      <c r="H436" s="204"/>
      <c r="I436" s="207"/>
      <c r="J436" s="218">
        <f>BK436</f>
        <v>0</v>
      </c>
      <c r="K436" s="204"/>
      <c r="L436" s="209"/>
      <c r="M436" s="210"/>
      <c r="N436" s="211"/>
      <c r="O436" s="211"/>
      <c r="P436" s="212">
        <f>SUM(P437:P464)</f>
        <v>0</v>
      </c>
      <c r="Q436" s="211"/>
      <c r="R436" s="212">
        <f>SUM(R437:R464)</f>
        <v>0.084453879999999995</v>
      </c>
      <c r="S436" s="211"/>
      <c r="T436" s="213">
        <f>SUM(T437:T464)</f>
        <v>2.4599600000000001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14" t="s">
        <v>86</v>
      </c>
      <c r="AT436" s="215" t="s">
        <v>75</v>
      </c>
      <c r="AU436" s="215" t="s">
        <v>84</v>
      </c>
      <c r="AY436" s="214" t="s">
        <v>160</v>
      </c>
      <c r="BK436" s="216">
        <f>SUM(BK437:BK464)</f>
        <v>0</v>
      </c>
    </row>
    <row r="437" s="2" customFormat="1" ht="14.4" customHeight="1">
      <c r="A437" s="38"/>
      <c r="B437" s="39"/>
      <c r="C437" s="219" t="s">
        <v>715</v>
      </c>
      <c r="D437" s="219" t="s">
        <v>162</v>
      </c>
      <c r="E437" s="220" t="s">
        <v>1419</v>
      </c>
      <c r="F437" s="221" t="s">
        <v>1420</v>
      </c>
      <c r="G437" s="222" t="s">
        <v>248</v>
      </c>
      <c r="H437" s="223">
        <v>148.685</v>
      </c>
      <c r="I437" s="224"/>
      <c r="J437" s="225">
        <f>ROUND(I437*H437,2)</f>
        <v>0</v>
      </c>
      <c r="K437" s="226"/>
      <c r="L437" s="44"/>
      <c r="M437" s="227" t="s">
        <v>1</v>
      </c>
      <c r="N437" s="228" t="s">
        <v>41</v>
      </c>
      <c r="O437" s="91"/>
      <c r="P437" s="229">
        <f>O437*H437</f>
        <v>0</v>
      </c>
      <c r="Q437" s="229">
        <v>0</v>
      </c>
      <c r="R437" s="229">
        <f>Q437*H437</f>
        <v>0</v>
      </c>
      <c r="S437" s="229">
        <v>0.016</v>
      </c>
      <c r="T437" s="230">
        <f>S437*H437</f>
        <v>2.3789600000000002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31" t="s">
        <v>240</v>
      </c>
      <c r="AT437" s="231" t="s">
        <v>162</v>
      </c>
      <c r="AU437" s="231" t="s">
        <v>86</v>
      </c>
      <c r="AY437" s="17" t="s">
        <v>160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7" t="s">
        <v>84</v>
      </c>
      <c r="BK437" s="232">
        <f>ROUND(I437*H437,2)</f>
        <v>0</v>
      </c>
      <c r="BL437" s="17" t="s">
        <v>240</v>
      </c>
      <c r="BM437" s="231" t="s">
        <v>1421</v>
      </c>
    </row>
    <row r="438" s="13" customFormat="1">
      <c r="A438" s="13"/>
      <c r="B438" s="233"/>
      <c r="C438" s="234"/>
      <c r="D438" s="235" t="s">
        <v>168</v>
      </c>
      <c r="E438" s="236" t="s">
        <v>1</v>
      </c>
      <c r="F438" s="237" t="s">
        <v>1422</v>
      </c>
      <c r="G438" s="234"/>
      <c r="H438" s="238">
        <v>8.5399999999999991</v>
      </c>
      <c r="I438" s="239"/>
      <c r="J438" s="234"/>
      <c r="K438" s="234"/>
      <c r="L438" s="240"/>
      <c r="M438" s="241"/>
      <c r="N438" s="242"/>
      <c r="O438" s="242"/>
      <c r="P438" s="242"/>
      <c r="Q438" s="242"/>
      <c r="R438" s="242"/>
      <c r="S438" s="242"/>
      <c r="T438" s="24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4" t="s">
        <v>168</v>
      </c>
      <c r="AU438" s="244" t="s">
        <v>86</v>
      </c>
      <c r="AV438" s="13" t="s">
        <v>86</v>
      </c>
      <c r="AW438" s="13" t="s">
        <v>32</v>
      </c>
      <c r="AX438" s="13" t="s">
        <v>76</v>
      </c>
      <c r="AY438" s="244" t="s">
        <v>160</v>
      </c>
    </row>
    <row r="439" s="13" customFormat="1">
      <c r="A439" s="13"/>
      <c r="B439" s="233"/>
      <c r="C439" s="234"/>
      <c r="D439" s="235" t="s">
        <v>168</v>
      </c>
      <c r="E439" s="236" t="s">
        <v>1</v>
      </c>
      <c r="F439" s="237" t="s">
        <v>1423</v>
      </c>
      <c r="G439" s="234"/>
      <c r="H439" s="238">
        <v>11.5</v>
      </c>
      <c r="I439" s="239"/>
      <c r="J439" s="234"/>
      <c r="K439" s="234"/>
      <c r="L439" s="240"/>
      <c r="M439" s="241"/>
      <c r="N439" s="242"/>
      <c r="O439" s="242"/>
      <c r="P439" s="242"/>
      <c r="Q439" s="242"/>
      <c r="R439" s="242"/>
      <c r="S439" s="242"/>
      <c r="T439" s="24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4" t="s">
        <v>168</v>
      </c>
      <c r="AU439" s="244" t="s">
        <v>86</v>
      </c>
      <c r="AV439" s="13" t="s">
        <v>86</v>
      </c>
      <c r="AW439" s="13" t="s">
        <v>32</v>
      </c>
      <c r="AX439" s="13" t="s">
        <v>76</v>
      </c>
      <c r="AY439" s="244" t="s">
        <v>160</v>
      </c>
    </row>
    <row r="440" s="13" customFormat="1">
      <c r="A440" s="13"/>
      <c r="B440" s="233"/>
      <c r="C440" s="234"/>
      <c r="D440" s="235" t="s">
        <v>168</v>
      </c>
      <c r="E440" s="236" t="s">
        <v>1</v>
      </c>
      <c r="F440" s="237" t="s">
        <v>1424</v>
      </c>
      <c r="G440" s="234"/>
      <c r="H440" s="238">
        <v>119.69499999999999</v>
      </c>
      <c r="I440" s="239"/>
      <c r="J440" s="234"/>
      <c r="K440" s="234"/>
      <c r="L440" s="240"/>
      <c r="M440" s="241"/>
      <c r="N440" s="242"/>
      <c r="O440" s="242"/>
      <c r="P440" s="242"/>
      <c r="Q440" s="242"/>
      <c r="R440" s="242"/>
      <c r="S440" s="242"/>
      <c r="T440" s="24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4" t="s">
        <v>168</v>
      </c>
      <c r="AU440" s="244" t="s">
        <v>86</v>
      </c>
      <c r="AV440" s="13" t="s">
        <v>86</v>
      </c>
      <c r="AW440" s="13" t="s">
        <v>32</v>
      </c>
      <c r="AX440" s="13" t="s">
        <v>76</v>
      </c>
      <c r="AY440" s="244" t="s">
        <v>160</v>
      </c>
    </row>
    <row r="441" s="13" customFormat="1">
      <c r="A441" s="13"/>
      <c r="B441" s="233"/>
      <c r="C441" s="234"/>
      <c r="D441" s="235" t="s">
        <v>168</v>
      </c>
      <c r="E441" s="236" t="s">
        <v>1</v>
      </c>
      <c r="F441" s="237" t="s">
        <v>1425</v>
      </c>
      <c r="G441" s="234"/>
      <c r="H441" s="238">
        <v>8.9499999999999993</v>
      </c>
      <c r="I441" s="239"/>
      <c r="J441" s="234"/>
      <c r="K441" s="234"/>
      <c r="L441" s="240"/>
      <c r="M441" s="241"/>
      <c r="N441" s="242"/>
      <c r="O441" s="242"/>
      <c r="P441" s="242"/>
      <c r="Q441" s="242"/>
      <c r="R441" s="242"/>
      <c r="S441" s="242"/>
      <c r="T441" s="24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4" t="s">
        <v>168</v>
      </c>
      <c r="AU441" s="244" t="s">
        <v>86</v>
      </c>
      <c r="AV441" s="13" t="s">
        <v>86</v>
      </c>
      <c r="AW441" s="13" t="s">
        <v>32</v>
      </c>
      <c r="AX441" s="13" t="s">
        <v>76</v>
      </c>
      <c r="AY441" s="244" t="s">
        <v>160</v>
      </c>
    </row>
    <row r="442" s="14" customFormat="1">
      <c r="A442" s="14"/>
      <c r="B442" s="260"/>
      <c r="C442" s="261"/>
      <c r="D442" s="235" t="s">
        <v>168</v>
      </c>
      <c r="E442" s="262" t="s">
        <v>1</v>
      </c>
      <c r="F442" s="263" t="s">
        <v>280</v>
      </c>
      <c r="G442" s="261"/>
      <c r="H442" s="264">
        <v>148.685</v>
      </c>
      <c r="I442" s="265"/>
      <c r="J442" s="261"/>
      <c r="K442" s="261"/>
      <c r="L442" s="266"/>
      <c r="M442" s="267"/>
      <c r="N442" s="268"/>
      <c r="O442" s="268"/>
      <c r="P442" s="268"/>
      <c r="Q442" s="268"/>
      <c r="R442" s="268"/>
      <c r="S442" s="268"/>
      <c r="T442" s="269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70" t="s">
        <v>168</v>
      </c>
      <c r="AU442" s="270" t="s">
        <v>86</v>
      </c>
      <c r="AV442" s="14" t="s">
        <v>166</v>
      </c>
      <c r="AW442" s="14" t="s">
        <v>32</v>
      </c>
      <c r="AX442" s="14" t="s">
        <v>84</v>
      </c>
      <c r="AY442" s="270" t="s">
        <v>160</v>
      </c>
    </row>
    <row r="443" s="2" customFormat="1" ht="14.4" customHeight="1">
      <c r="A443" s="38"/>
      <c r="B443" s="39"/>
      <c r="C443" s="219" t="s">
        <v>719</v>
      </c>
      <c r="D443" s="219" t="s">
        <v>162</v>
      </c>
      <c r="E443" s="220" t="s">
        <v>1426</v>
      </c>
      <c r="F443" s="221" t="s">
        <v>1427</v>
      </c>
      <c r="G443" s="222" t="s">
        <v>165</v>
      </c>
      <c r="H443" s="223">
        <v>2.75</v>
      </c>
      <c r="I443" s="224"/>
      <c r="J443" s="225">
        <f>ROUND(I443*H443,2)</f>
        <v>0</v>
      </c>
      <c r="K443" s="226"/>
      <c r="L443" s="44"/>
      <c r="M443" s="227" t="s">
        <v>1</v>
      </c>
      <c r="N443" s="228" t="s">
        <v>41</v>
      </c>
      <c r="O443" s="91"/>
      <c r="P443" s="229">
        <f>O443*H443</f>
        <v>0</v>
      </c>
      <c r="Q443" s="229">
        <v>0</v>
      </c>
      <c r="R443" s="229">
        <f>Q443*H443</f>
        <v>0</v>
      </c>
      <c r="S443" s="229">
        <v>0.02</v>
      </c>
      <c r="T443" s="230">
        <f>S443*H443</f>
        <v>0.055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31" t="s">
        <v>240</v>
      </c>
      <c r="AT443" s="231" t="s">
        <v>162</v>
      </c>
      <c r="AU443" s="231" t="s">
        <v>86</v>
      </c>
      <c r="AY443" s="17" t="s">
        <v>160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17" t="s">
        <v>84</v>
      </c>
      <c r="BK443" s="232">
        <f>ROUND(I443*H443,2)</f>
        <v>0</v>
      </c>
      <c r="BL443" s="17" t="s">
        <v>240</v>
      </c>
      <c r="BM443" s="231" t="s">
        <v>1428</v>
      </c>
    </row>
    <row r="444" s="13" customFormat="1">
      <c r="A444" s="13"/>
      <c r="B444" s="233"/>
      <c r="C444" s="234"/>
      <c r="D444" s="235" t="s">
        <v>168</v>
      </c>
      <c r="E444" s="236" t="s">
        <v>1</v>
      </c>
      <c r="F444" s="237" t="s">
        <v>1429</v>
      </c>
      <c r="G444" s="234"/>
      <c r="H444" s="238">
        <v>2.75</v>
      </c>
      <c r="I444" s="239"/>
      <c r="J444" s="234"/>
      <c r="K444" s="234"/>
      <c r="L444" s="240"/>
      <c r="M444" s="241"/>
      <c r="N444" s="242"/>
      <c r="O444" s="242"/>
      <c r="P444" s="242"/>
      <c r="Q444" s="242"/>
      <c r="R444" s="242"/>
      <c r="S444" s="242"/>
      <c r="T444" s="24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4" t="s">
        <v>168</v>
      </c>
      <c r="AU444" s="244" t="s">
        <v>86</v>
      </c>
      <c r="AV444" s="13" t="s">
        <v>86</v>
      </c>
      <c r="AW444" s="13" t="s">
        <v>32</v>
      </c>
      <c r="AX444" s="13" t="s">
        <v>84</v>
      </c>
      <c r="AY444" s="244" t="s">
        <v>160</v>
      </c>
    </row>
    <row r="445" s="2" customFormat="1" ht="14.4" customHeight="1">
      <c r="A445" s="38"/>
      <c r="B445" s="39"/>
      <c r="C445" s="219" t="s">
        <v>723</v>
      </c>
      <c r="D445" s="219" t="s">
        <v>162</v>
      </c>
      <c r="E445" s="220" t="s">
        <v>1430</v>
      </c>
      <c r="F445" s="221" t="s">
        <v>1431</v>
      </c>
      <c r="G445" s="222" t="s">
        <v>165</v>
      </c>
      <c r="H445" s="223">
        <v>5.6120000000000001</v>
      </c>
      <c r="I445" s="224"/>
      <c r="J445" s="225">
        <f>ROUND(I445*H445,2)</f>
        <v>0</v>
      </c>
      <c r="K445" s="226"/>
      <c r="L445" s="44"/>
      <c r="M445" s="227" t="s">
        <v>1</v>
      </c>
      <c r="N445" s="228" t="s">
        <v>41</v>
      </c>
      <c r="O445" s="91"/>
      <c r="P445" s="229">
        <f>O445*H445</f>
        <v>0</v>
      </c>
      <c r="Q445" s="229">
        <v>0.00048999999999999998</v>
      </c>
      <c r="R445" s="229">
        <f>Q445*H445</f>
        <v>0.0027498800000000001</v>
      </c>
      <c r="S445" s="229">
        <v>0</v>
      </c>
      <c r="T445" s="230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31" t="s">
        <v>240</v>
      </c>
      <c r="AT445" s="231" t="s">
        <v>162</v>
      </c>
      <c r="AU445" s="231" t="s">
        <v>86</v>
      </c>
      <c r="AY445" s="17" t="s">
        <v>160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17" t="s">
        <v>84</v>
      </c>
      <c r="BK445" s="232">
        <f>ROUND(I445*H445,2)</f>
        <v>0</v>
      </c>
      <c r="BL445" s="17" t="s">
        <v>240</v>
      </c>
      <c r="BM445" s="231" t="s">
        <v>1432</v>
      </c>
    </row>
    <row r="446" s="13" customFormat="1">
      <c r="A446" s="13"/>
      <c r="B446" s="233"/>
      <c r="C446" s="234"/>
      <c r="D446" s="235" t="s">
        <v>168</v>
      </c>
      <c r="E446" s="236" t="s">
        <v>1</v>
      </c>
      <c r="F446" s="237" t="s">
        <v>1433</v>
      </c>
      <c r="G446" s="234"/>
      <c r="H446" s="238">
        <v>5.6120000000000001</v>
      </c>
      <c r="I446" s="239"/>
      <c r="J446" s="234"/>
      <c r="K446" s="234"/>
      <c r="L446" s="240"/>
      <c r="M446" s="241"/>
      <c r="N446" s="242"/>
      <c r="O446" s="242"/>
      <c r="P446" s="242"/>
      <c r="Q446" s="242"/>
      <c r="R446" s="242"/>
      <c r="S446" s="242"/>
      <c r="T446" s="24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4" t="s">
        <v>168</v>
      </c>
      <c r="AU446" s="244" t="s">
        <v>86</v>
      </c>
      <c r="AV446" s="13" t="s">
        <v>86</v>
      </c>
      <c r="AW446" s="13" t="s">
        <v>32</v>
      </c>
      <c r="AX446" s="13" t="s">
        <v>84</v>
      </c>
      <c r="AY446" s="244" t="s">
        <v>160</v>
      </c>
    </row>
    <row r="447" s="2" customFormat="1" ht="14.4" customHeight="1">
      <c r="A447" s="38"/>
      <c r="B447" s="39"/>
      <c r="C447" s="249" t="s">
        <v>728</v>
      </c>
      <c r="D447" s="249" t="s">
        <v>192</v>
      </c>
      <c r="E447" s="250" t="s">
        <v>1434</v>
      </c>
      <c r="F447" s="251" t="s">
        <v>1435</v>
      </c>
      <c r="G447" s="252" t="s">
        <v>165</v>
      </c>
      <c r="H447" s="253">
        <v>5.6120000000000001</v>
      </c>
      <c r="I447" s="254"/>
      <c r="J447" s="255">
        <f>ROUND(I447*H447,2)</f>
        <v>0</v>
      </c>
      <c r="K447" s="256"/>
      <c r="L447" s="257"/>
      <c r="M447" s="258" t="s">
        <v>1</v>
      </c>
      <c r="N447" s="259" t="s">
        <v>41</v>
      </c>
      <c r="O447" s="91"/>
      <c r="P447" s="229">
        <f>O447*H447</f>
        <v>0</v>
      </c>
      <c r="Q447" s="229">
        <v>0.014500000000000001</v>
      </c>
      <c r="R447" s="229">
        <f>Q447*H447</f>
        <v>0.081374000000000002</v>
      </c>
      <c r="S447" s="229">
        <v>0</v>
      </c>
      <c r="T447" s="230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31" t="s">
        <v>322</v>
      </c>
      <c r="AT447" s="231" t="s">
        <v>192</v>
      </c>
      <c r="AU447" s="231" t="s">
        <v>86</v>
      </c>
      <c r="AY447" s="17" t="s">
        <v>160</v>
      </c>
      <c r="BE447" s="232">
        <f>IF(N447="základní",J447,0)</f>
        <v>0</v>
      </c>
      <c r="BF447" s="232">
        <f>IF(N447="snížená",J447,0)</f>
        <v>0</v>
      </c>
      <c r="BG447" s="232">
        <f>IF(N447="zákl. přenesená",J447,0)</f>
        <v>0</v>
      </c>
      <c r="BH447" s="232">
        <f>IF(N447="sníž. přenesená",J447,0)</f>
        <v>0</v>
      </c>
      <c r="BI447" s="232">
        <f>IF(N447="nulová",J447,0)</f>
        <v>0</v>
      </c>
      <c r="BJ447" s="17" t="s">
        <v>84</v>
      </c>
      <c r="BK447" s="232">
        <f>ROUND(I447*H447,2)</f>
        <v>0</v>
      </c>
      <c r="BL447" s="17" t="s">
        <v>240</v>
      </c>
      <c r="BM447" s="231" t="s">
        <v>1436</v>
      </c>
    </row>
    <row r="448" s="2" customFormat="1" ht="14.4" customHeight="1">
      <c r="A448" s="38"/>
      <c r="B448" s="39"/>
      <c r="C448" s="219" t="s">
        <v>733</v>
      </c>
      <c r="D448" s="219" t="s">
        <v>162</v>
      </c>
      <c r="E448" s="220" t="s">
        <v>848</v>
      </c>
      <c r="F448" s="221" t="s">
        <v>849</v>
      </c>
      <c r="G448" s="222" t="s">
        <v>222</v>
      </c>
      <c r="H448" s="223">
        <v>2</v>
      </c>
      <c r="I448" s="224"/>
      <c r="J448" s="225">
        <f>ROUND(I448*H448,2)</f>
        <v>0</v>
      </c>
      <c r="K448" s="226"/>
      <c r="L448" s="44"/>
      <c r="M448" s="227" t="s">
        <v>1</v>
      </c>
      <c r="N448" s="228" t="s">
        <v>41</v>
      </c>
      <c r="O448" s="91"/>
      <c r="P448" s="229">
        <f>O448*H448</f>
        <v>0</v>
      </c>
      <c r="Q448" s="229">
        <v>0</v>
      </c>
      <c r="R448" s="229">
        <f>Q448*H448</f>
        <v>0</v>
      </c>
      <c r="S448" s="229">
        <v>0.012999999999999999</v>
      </c>
      <c r="T448" s="230">
        <f>S448*H448</f>
        <v>0.025999999999999999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31" t="s">
        <v>240</v>
      </c>
      <c r="AT448" s="231" t="s">
        <v>162</v>
      </c>
      <c r="AU448" s="231" t="s">
        <v>86</v>
      </c>
      <c r="AY448" s="17" t="s">
        <v>160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17" t="s">
        <v>84</v>
      </c>
      <c r="BK448" s="232">
        <f>ROUND(I448*H448,2)</f>
        <v>0</v>
      </c>
      <c r="BL448" s="17" t="s">
        <v>240</v>
      </c>
      <c r="BM448" s="231" t="s">
        <v>850</v>
      </c>
    </row>
    <row r="449" s="2" customFormat="1" ht="14.4" customHeight="1">
      <c r="A449" s="38"/>
      <c r="B449" s="39"/>
      <c r="C449" s="219" t="s">
        <v>739</v>
      </c>
      <c r="D449" s="219" t="s">
        <v>162</v>
      </c>
      <c r="E449" s="220" t="s">
        <v>1437</v>
      </c>
      <c r="F449" s="221" t="s">
        <v>1438</v>
      </c>
      <c r="G449" s="222" t="s">
        <v>222</v>
      </c>
      <c r="H449" s="223">
        <v>1</v>
      </c>
      <c r="I449" s="224"/>
      <c r="J449" s="225">
        <f>ROUND(I449*H449,2)</f>
        <v>0</v>
      </c>
      <c r="K449" s="226"/>
      <c r="L449" s="44"/>
      <c r="M449" s="227" t="s">
        <v>1</v>
      </c>
      <c r="N449" s="228" t="s">
        <v>41</v>
      </c>
      <c r="O449" s="91"/>
      <c r="P449" s="229">
        <f>O449*H449</f>
        <v>0</v>
      </c>
      <c r="Q449" s="229">
        <v>0.00033</v>
      </c>
      <c r="R449" s="229">
        <f>Q449*H449</f>
        <v>0.00033</v>
      </c>
      <c r="S449" s="229">
        <v>0</v>
      </c>
      <c r="T449" s="230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231" t="s">
        <v>240</v>
      </c>
      <c r="AT449" s="231" t="s">
        <v>162</v>
      </c>
      <c r="AU449" s="231" t="s">
        <v>86</v>
      </c>
      <c r="AY449" s="17" t="s">
        <v>160</v>
      </c>
      <c r="BE449" s="232">
        <f>IF(N449="základní",J449,0)</f>
        <v>0</v>
      </c>
      <c r="BF449" s="232">
        <f>IF(N449="snížená",J449,0)</f>
        <v>0</v>
      </c>
      <c r="BG449" s="232">
        <f>IF(N449="zákl. přenesená",J449,0)</f>
        <v>0</v>
      </c>
      <c r="BH449" s="232">
        <f>IF(N449="sníž. přenesená",J449,0)</f>
        <v>0</v>
      </c>
      <c r="BI449" s="232">
        <f>IF(N449="nulová",J449,0)</f>
        <v>0</v>
      </c>
      <c r="BJ449" s="17" t="s">
        <v>84</v>
      </c>
      <c r="BK449" s="232">
        <f>ROUND(I449*H449,2)</f>
        <v>0</v>
      </c>
      <c r="BL449" s="17" t="s">
        <v>240</v>
      </c>
      <c r="BM449" s="231" t="s">
        <v>1439</v>
      </c>
    </row>
    <row r="450" s="2" customFormat="1" ht="14.4" customHeight="1">
      <c r="A450" s="38"/>
      <c r="B450" s="39"/>
      <c r="C450" s="249" t="s">
        <v>743</v>
      </c>
      <c r="D450" s="249" t="s">
        <v>192</v>
      </c>
      <c r="E450" s="250" t="s">
        <v>1440</v>
      </c>
      <c r="F450" s="251" t="s">
        <v>1441</v>
      </c>
      <c r="G450" s="252" t="s">
        <v>222</v>
      </c>
      <c r="H450" s="253">
        <v>1</v>
      </c>
      <c r="I450" s="254"/>
      <c r="J450" s="255">
        <f>ROUND(I450*H450,2)</f>
        <v>0</v>
      </c>
      <c r="K450" s="256"/>
      <c r="L450" s="257"/>
      <c r="M450" s="258" t="s">
        <v>1</v>
      </c>
      <c r="N450" s="259" t="s">
        <v>41</v>
      </c>
      <c r="O450" s="91"/>
      <c r="P450" s="229">
        <f>O450*H450</f>
        <v>0</v>
      </c>
      <c r="Q450" s="229">
        <v>0</v>
      </c>
      <c r="R450" s="229">
        <f>Q450*H450</f>
        <v>0</v>
      </c>
      <c r="S450" s="229">
        <v>0</v>
      </c>
      <c r="T450" s="230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31" t="s">
        <v>322</v>
      </c>
      <c r="AT450" s="231" t="s">
        <v>192</v>
      </c>
      <c r="AU450" s="231" t="s">
        <v>86</v>
      </c>
      <c r="AY450" s="17" t="s">
        <v>160</v>
      </c>
      <c r="BE450" s="232">
        <f>IF(N450="základní",J450,0)</f>
        <v>0</v>
      </c>
      <c r="BF450" s="232">
        <f>IF(N450="snížená",J450,0)</f>
        <v>0</v>
      </c>
      <c r="BG450" s="232">
        <f>IF(N450="zákl. přenesená",J450,0)</f>
        <v>0</v>
      </c>
      <c r="BH450" s="232">
        <f>IF(N450="sníž. přenesená",J450,0)</f>
        <v>0</v>
      </c>
      <c r="BI450" s="232">
        <f>IF(N450="nulová",J450,0)</f>
        <v>0</v>
      </c>
      <c r="BJ450" s="17" t="s">
        <v>84</v>
      </c>
      <c r="BK450" s="232">
        <f>ROUND(I450*H450,2)</f>
        <v>0</v>
      </c>
      <c r="BL450" s="17" t="s">
        <v>240</v>
      </c>
      <c r="BM450" s="231" t="s">
        <v>1442</v>
      </c>
    </row>
    <row r="451" s="2" customFormat="1">
      <c r="A451" s="38"/>
      <c r="B451" s="39"/>
      <c r="C451" s="40"/>
      <c r="D451" s="235" t="s">
        <v>179</v>
      </c>
      <c r="E451" s="40"/>
      <c r="F451" s="245" t="s">
        <v>1443</v>
      </c>
      <c r="G451" s="40"/>
      <c r="H451" s="40"/>
      <c r="I451" s="246"/>
      <c r="J451" s="40"/>
      <c r="K451" s="40"/>
      <c r="L451" s="44"/>
      <c r="M451" s="247"/>
      <c r="N451" s="248"/>
      <c r="O451" s="91"/>
      <c r="P451" s="91"/>
      <c r="Q451" s="91"/>
      <c r="R451" s="91"/>
      <c r="S451" s="91"/>
      <c r="T451" s="92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7" t="s">
        <v>179</v>
      </c>
      <c r="AU451" s="17" t="s">
        <v>86</v>
      </c>
    </row>
    <row r="452" s="2" customFormat="1" ht="14.4" customHeight="1">
      <c r="A452" s="38"/>
      <c r="B452" s="39"/>
      <c r="C452" s="219" t="s">
        <v>748</v>
      </c>
      <c r="D452" s="219" t="s">
        <v>162</v>
      </c>
      <c r="E452" s="220" t="s">
        <v>862</v>
      </c>
      <c r="F452" s="221" t="s">
        <v>863</v>
      </c>
      <c r="G452" s="222" t="s">
        <v>195</v>
      </c>
      <c r="H452" s="223">
        <v>0.084000000000000005</v>
      </c>
      <c r="I452" s="224"/>
      <c r="J452" s="225">
        <f>ROUND(I452*H452,2)</f>
        <v>0</v>
      </c>
      <c r="K452" s="226"/>
      <c r="L452" s="44"/>
      <c r="M452" s="227" t="s">
        <v>1</v>
      </c>
      <c r="N452" s="228" t="s">
        <v>41</v>
      </c>
      <c r="O452" s="91"/>
      <c r="P452" s="229">
        <f>O452*H452</f>
        <v>0</v>
      </c>
      <c r="Q452" s="229">
        <v>0</v>
      </c>
      <c r="R452" s="229">
        <f>Q452*H452</f>
        <v>0</v>
      </c>
      <c r="S452" s="229">
        <v>0</v>
      </c>
      <c r="T452" s="230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31" t="s">
        <v>240</v>
      </c>
      <c r="AT452" s="231" t="s">
        <v>162</v>
      </c>
      <c r="AU452" s="231" t="s">
        <v>86</v>
      </c>
      <c r="AY452" s="17" t="s">
        <v>160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17" t="s">
        <v>84</v>
      </c>
      <c r="BK452" s="232">
        <f>ROUND(I452*H452,2)</f>
        <v>0</v>
      </c>
      <c r="BL452" s="17" t="s">
        <v>240</v>
      </c>
      <c r="BM452" s="231" t="s">
        <v>1444</v>
      </c>
    </row>
    <row r="453" s="2" customFormat="1" ht="14.4" customHeight="1">
      <c r="A453" s="38"/>
      <c r="B453" s="39"/>
      <c r="C453" s="219" t="s">
        <v>754</v>
      </c>
      <c r="D453" s="219" t="s">
        <v>162</v>
      </c>
      <c r="E453" s="220" t="s">
        <v>1445</v>
      </c>
      <c r="F453" s="221" t="s">
        <v>1446</v>
      </c>
      <c r="G453" s="222" t="s">
        <v>854</v>
      </c>
      <c r="H453" s="223">
        <v>96.239999999999995</v>
      </c>
      <c r="I453" s="224"/>
      <c r="J453" s="225">
        <f>ROUND(I453*H453,2)</f>
        <v>0</v>
      </c>
      <c r="K453" s="226"/>
      <c r="L453" s="44"/>
      <c r="M453" s="227" t="s">
        <v>1</v>
      </c>
      <c r="N453" s="228" t="s">
        <v>41</v>
      </c>
      <c r="O453" s="91"/>
      <c r="P453" s="229">
        <f>O453*H453</f>
        <v>0</v>
      </c>
      <c r="Q453" s="229">
        <v>0</v>
      </c>
      <c r="R453" s="229">
        <f>Q453*H453</f>
        <v>0</v>
      </c>
      <c r="S453" s="229">
        <v>0</v>
      </c>
      <c r="T453" s="230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31" t="s">
        <v>240</v>
      </c>
      <c r="AT453" s="231" t="s">
        <v>162</v>
      </c>
      <c r="AU453" s="231" t="s">
        <v>86</v>
      </c>
      <c r="AY453" s="17" t="s">
        <v>160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17" t="s">
        <v>84</v>
      </c>
      <c r="BK453" s="232">
        <f>ROUND(I453*H453,2)</f>
        <v>0</v>
      </c>
      <c r="BL453" s="17" t="s">
        <v>240</v>
      </c>
      <c r="BM453" s="231" t="s">
        <v>1447</v>
      </c>
    </row>
    <row r="454" s="2" customFormat="1">
      <c r="A454" s="38"/>
      <c r="B454" s="39"/>
      <c r="C454" s="40"/>
      <c r="D454" s="235" t="s">
        <v>179</v>
      </c>
      <c r="E454" s="40"/>
      <c r="F454" s="245" t="s">
        <v>1448</v>
      </c>
      <c r="G454" s="40"/>
      <c r="H454" s="40"/>
      <c r="I454" s="246"/>
      <c r="J454" s="40"/>
      <c r="K454" s="40"/>
      <c r="L454" s="44"/>
      <c r="M454" s="247"/>
      <c r="N454" s="248"/>
      <c r="O454" s="91"/>
      <c r="P454" s="91"/>
      <c r="Q454" s="91"/>
      <c r="R454" s="91"/>
      <c r="S454" s="91"/>
      <c r="T454" s="92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7" t="s">
        <v>179</v>
      </c>
      <c r="AU454" s="17" t="s">
        <v>86</v>
      </c>
    </row>
    <row r="455" s="2" customFormat="1" ht="14.4" customHeight="1">
      <c r="A455" s="38"/>
      <c r="B455" s="39"/>
      <c r="C455" s="219" t="s">
        <v>759</v>
      </c>
      <c r="D455" s="219" t="s">
        <v>162</v>
      </c>
      <c r="E455" s="220" t="s">
        <v>1449</v>
      </c>
      <c r="F455" s="221" t="s">
        <v>1450</v>
      </c>
      <c r="G455" s="222" t="s">
        <v>854</v>
      </c>
      <c r="H455" s="223">
        <v>2094.9099999999999</v>
      </c>
      <c r="I455" s="224"/>
      <c r="J455" s="225">
        <f>ROUND(I455*H455,2)</f>
        <v>0</v>
      </c>
      <c r="K455" s="226"/>
      <c r="L455" s="44"/>
      <c r="M455" s="227" t="s">
        <v>1</v>
      </c>
      <c r="N455" s="228" t="s">
        <v>41</v>
      </c>
      <c r="O455" s="91"/>
      <c r="P455" s="229">
        <f>O455*H455</f>
        <v>0</v>
      </c>
      <c r="Q455" s="229">
        <v>0</v>
      </c>
      <c r="R455" s="229">
        <f>Q455*H455</f>
        <v>0</v>
      </c>
      <c r="S455" s="229">
        <v>0</v>
      </c>
      <c r="T455" s="230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31" t="s">
        <v>240</v>
      </c>
      <c r="AT455" s="231" t="s">
        <v>162</v>
      </c>
      <c r="AU455" s="231" t="s">
        <v>86</v>
      </c>
      <c r="AY455" s="17" t="s">
        <v>160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17" t="s">
        <v>84</v>
      </c>
      <c r="BK455" s="232">
        <f>ROUND(I455*H455,2)</f>
        <v>0</v>
      </c>
      <c r="BL455" s="17" t="s">
        <v>240</v>
      </c>
      <c r="BM455" s="231" t="s">
        <v>1451</v>
      </c>
    </row>
    <row r="456" s="2" customFormat="1">
      <c r="A456" s="38"/>
      <c r="B456" s="39"/>
      <c r="C456" s="40"/>
      <c r="D456" s="235" t="s">
        <v>179</v>
      </c>
      <c r="E456" s="40"/>
      <c r="F456" s="245" t="s">
        <v>1443</v>
      </c>
      <c r="G456" s="40"/>
      <c r="H456" s="40"/>
      <c r="I456" s="246"/>
      <c r="J456" s="40"/>
      <c r="K456" s="40"/>
      <c r="L456" s="44"/>
      <c r="M456" s="247"/>
      <c r="N456" s="248"/>
      <c r="O456" s="91"/>
      <c r="P456" s="91"/>
      <c r="Q456" s="91"/>
      <c r="R456" s="91"/>
      <c r="S456" s="91"/>
      <c r="T456" s="92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7" t="s">
        <v>179</v>
      </c>
      <c r="AU456" s="17" t="s">
        <v>86</v>
      </c>
    </row>
    <row r="457" s="13" customFormat="1">
      <c r="A457" s="13"/>
      <c r="B457" s="233"/>
      <c r="C457" s="234"/>
      <c r="D457" s="235" t="s">
        <v>168</v>
      </c>
      <c r="E457" s="236" t="s">
        <v>1</v>
      </c>
      <c r="F457" s="237" t="s">
        <v>1452</v>
      </c>
      <c r="G457" s="234"/>
      <c r="H457" s="238">
        <v>108.92</v>
      </c>
      <c r="I457" s="239"/>
      <c r="J457" s="234"/>
      <c r="K457" s="234"/>
      <c r="L457" s="240"/>
      <c r="M457" s="241"/>
      <c r="N457" s="242"/>
      <c r="O457" s="242"/>
      <c r="P457" s="242"/>
      <c r="Q457" s="242"/>
      <c r="R457" s="242"/>
      <c r="S457" s="242"/>
      <c r="T457" s="24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4" t="s">
        <v>168</v>
      </c>
      <c r="AU457" s="244" t="s">
        <v>86</v>
      </c>
      <c r="AV457" s="13" t="s">
        <v>86</v>
      </c>
      <c r="AW457" s="13" t="s">
        <v>32</v>
      </c>
      <c r="AX457" s="13" t="s">
        <v>76</v>
      </c>
      <c r="AY457" s="244" t="s">
        <v>160</v>
      </c>
    </row>
    <row r="458" s="13" customFormat="1">
      <c r="A458" s="13"/>
      <c r="B458" s="233"/>
      <c r="C458" s="234"/>
      <c r="D458" s="235" t="s">
        <v>168</v>
      </c>
      <c r="E458" s="236" t="s">
        <v>1</v>
      </c>
      <c r="F458" s="237" t="s">
        <v>1453</v>
      </c>
      <c r="G458" s="234"/>
      <c r="H458" s="238">
        <v>215.28999999999999</v>
      </c>
      <c r="I458" s="239"/>
      <c r="J458" s="234"/>
      <c r="K458" s="234"/>
      <c r="L458" s="240"/>
      <c r="M458" s="241"/>
      <c r="N458" s="242"/>
      <c r="O458" s="242"/>
      <c r="P458" s="242"/>
      <c r="Q458" s="242"/>
      <c r="R458" s="242"/>
      <c r="S458" s="242"/>
      <c r="T458" s="24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4" t="s">
        <v>168</v>
      </c>
      <c r="AU458" s="244" t="s">
        <v>86</v>
      </c>
      <c r="AV458" s="13" t="s">
        <v>86</v>
      </c>
      <c r="AW458" s="13" t="s">
        <v>32</v>
      </c>
      <c r="AX458" s="13" t="s">
        <v>76</v>
      </c>
      <c r="AY458" s="244" t="s">
        <v>160</v>
      </c>
    </row>
    <row r="459" s="13" customFormat="1">
      <c r="A459" s="13"/>
      <c r="B459" s="233"/>
      <c r="C459" s="234"/>
      <c r="D459" s="235" t="s">
        <v>168</v>
      </c>
      <c r="E459" s="236" t="s">
        <v>1</v>
      </c>
      <c r="F459" s="237" t="s">
        <v>1454</v>
      </c>
      <c r="G459" s="234"/>
      <c r="H459" s="238">
        <v>1639.0999999999999</v>
      </c>
      <c r="I459" s="239"/>
      <c r="J459" s="234"/>
      <c r="K459" s="234"/>
      <c r="L459" s="240"/>
      <c r="M459" s="241"/>
      <c r="N459" s="242"/>
      <c r="O459" s="242"/>
      <c r="P459" s="242"/>
      <c r="Q459" s="242"/>
      <c r="R459" s="242"/>
      <c r="S459" s="242"/>
      <c r="T459" s="24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4" t="s">
        <v>168</v>
      </c>
      <c r="AU459" s="244" t="s">
        <v>86</v>
      </c>
      <c r="AV459" s="13" t="s">
        <v>86</v>
      </c>
      <c r="AW459" s="13" t="s">
        <v>32</v>
      </c>
      <c r="AX459" s="13" t="s">
        <v>76</v>
      </c>
      <c r="AY459" s="244" t="s">
        <v>160</v>
      </c>
    </row>
    <row r="460" s="13" customFormat="1">
      <c r="A460" s="13"/>
      <c r="B460" s="233"/>
      <c r="C460" s="234"/>
      <c r="D460" s="235" t="s">
        <v>168</v>
      </c>
      <c r="E460" s="236" t="s">
        <v>1</v>
      </c>
      <c r="F460" s="237" t="s">
        <v>1455</v>
      </c>
      <c r="G460" s="234"/>
      <c r="H460" s="238">
        <v>131.59999999999999</v>
      </c>
      <c r="I460" s="239"/>
      <c r="J460" s="234"/>
      <c r="K460" s="234"/>
      <c r="L460" s="240"/>
      <c r="M460" s="241"/>
      <c r="N460" s="242"/>
      <c r="O460" s="242"/>
      <c r="P460" s="242"/>
      <c r="Q460" s="242"/>
      <c r="R460" s="242"/>
      <c r="S460" s="242"/>
      <c r="T460" s="24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4" t="s">
        <v>168</v>
      </c>
      <c r="AU460" s="244" t="s">
        <v>86</v>
      </c>
      <c r="AV460" s="13" t="s">
        <v>86</v>
      </c>
      <c r="AW460" s="13" t="s">
        <v>32</v>
      </c>
      <c r="AX460" s="13" t="s">
        <v>76</v>
      </c>
      <c r="AY460" s="244" t="s">
        <v>160</v>
      </c>
    </row>
    <row r="461" s="14" customFormat="1">
      <c r="A461" s="14"/>
      <c r="B461" s="260"/>
      <c r="C461" s="261"/>
      <c r="D461" s="235" t="s">
        <v>168</v>
      </c>
      <c r="E461" s="262" t="s">
        <v>1</v>
      </c>
      <c r="F461" s="263" t="s">
        <v>280</v>
      </c>
      <c r="G461" s="261"/>
      <c r="H461" s="264">
        <v>2094.9099999999999</v>
      </c>
      <c r="I461" s="265"/>
      <c r="J461" s="261"/>
      <c r="K461" s="261"/>
      <c r="L461" s="266"/>
      <c r="M461" s="267"/>
      <c r="N461" s="268"/>
      <c r="O461" s="268"/>
      <c r="P461" s="268"/>
      <c r="Q461" s="268"/>
      <c r="R461" s="268"/>
      <c r="S461" s="268"/>
      <c r="T461" s="269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70" t="s">
        <v>168</v>
      </c>
      <c r="AU461" s="270" t="s">
        <v>86</v>
      </c>
      <c r="AV461" s="14" t="s">
        <v>166</v>
      </c>
      <c r="AW461" s="14" t="s">
        <v>32</v>
      </c>
      <c r="AX461" s="14" t="s">
        <v>84</v>
      </c>
      <c r="AY461" s="270" t="s">
        <v>160</v>
      </c>
    </row>
    <row r="462" s="2" customFormat="1" ht="14.4" customHeight="1">
      <c r="A462" s="38"/>
      <c r="B462" s="39"/>
      <c r="C462" s="219" t="s">
        <v>763</v>
      </c>
      <c r="D462" s="219" t="s">
        <v>162</v>
      </c>
      <c r="E462" s="220" t="s">
        <v>1456</v>
      </c>
      <c r="F462" s="221" t="s">
        <v>1457</v>
      </c>
      <c r="G462" s="222" t="s">
        <v>854</v>
      </c>
      <c r="H462" s="223">
        <v>741.55999999999995</v>
      </c>
      <c r="I462" s="224"/>
      <c r="J462" s="225">
        <f>ROUND(I462*H462,2)</f>
        <v>0</v>
      </c>
      <c r="K462" s="226"/>
      <c r="L462" s="44"/>
      <c r="M462" s="227" t="s">
        <v>1</v>
      </c>
      <c r="N462" s="228" t="s">
        <v>41</v>
      </c>
      <c r="O462" s="91"/>
      <c r="P462" s="229">
        <f>O462*H462</f>
        <v>0</v>
      </c>
      <c r="Q462" s="229">
        <v>0</v>
      </c>
      <c r="R462" s="229">
        <f>Q462*H462</f>
        <v>0</v>
      </c>
      <c r="S462" s="229">
        <v>0</v>
      </c>
      <c r="T462" s="230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31" t="s">
        <v>240</v>
      </c>
      <c r="AT462" s="231" t="s">
        <v>162</v>
      </c>
      <c r="AU462" s="231" t="s">
        <v>86</v>
      </c>
      <c r="AY462" s="17" t="s">
        <v>160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7" t="s">
        <v>84</v>
      </c>
      <c r="BK462" s="232">
        <f>ROUND(I462*H462,2)</f>
        <v>0</v>
      </c>
      <c r="BL462" s="17" t="s">
        <v>240</v>
      </c>
      <c r="BM462" s="231" t="s">
        <v>1458</v>
      </c>
    </row>
    <row r="463" s="2" customFormat="1">
      <c r="A463" s="38"/>
      <c r="B463" s="39"/>
      <c r="C463" s="40"/>
      <c r="D463" s="235" t="s">
        <v>179</v>
      </c>
      <c r="E463" s="40"/>
      <c r="F463" s="245" t="s">
        <v>1443</v>
      </c>
      <c r="G463" s="40"/>
      <c r="H463" s="40"/>
      <c r="I463" s="246"/>
      <c r="J463" s="40"/>
      <c r="K463" s="40"/>
      <c r="L463" s="44"/>
      <c r="M463" s="247"/>
      <c r="N463" s="248"/>
      <c r="O463" s="91"/>
      <c r="P463" s="91"/>
      <c r="Q463" s="91"/>
      <c r="R463" s="91"/>
      <c r="S463" s="91"/>
      <c r="T463" s="92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7" t="s">
        <v>179</v>
      </c>
      <c r="AU463" s="17" t="s">
        <v>86</v>
      </c>
    </row>
    <row r="464" s="13" customFormat="1">
      <c r="A464" s="13"/>
      <c r="B464" s="233"/>
      <c r="C464" s="234"/>
      <c r="D464" s="235" t="s">
        <v>168</v>
      </c>
      <c r="E464" s="236" t="s">
        <v>1</v>
      </c>
      <c r="F464" s="237" t="s">
        <v>1459</v>
      </c>
      <c r="G464" s="234"/>
      <c r="H464" s="238">
        <v>741.55999999999995</v>
      </c>
      <c r="I464" s="239"/>
      <c r="J464" s="234"/>
      <c r="K464" s="234"/>
      <c r="L464" s="240"/>
      <c r="M464" s="241"/>
      <c r="N464" s="242"/>
      <c r="O464" s="242"/>
      <c r="P464" s="242"/>
      <c r="Q464" s="242"/>
      <c r="R464" s="242"/>
      <c r="S464" s="242"/>
      <c r="T464" s="24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4" t="s">
        <v>168</v>
      </c>
      <c r="AU464" s="244" t="s">
        <v>86</v>
      </c>
      <c r="AV464" s="13" t="s">
        <v>86</v>
      </c>
      <c r="AW464" s="13" t="s">
        <v>32</v>
      </c>
      <c r="AX464" s="13" t="s">
        <v>84</v>
      </c>
      <c r="AY464" s="244" t="s">
        <v>160</v>
      </c>
    </row>
    <row r="465" s="12" customFormat="1" ht="22.8" customHeight="1">
      <c r="A465" s="12"/>
      <c r="B465" s="203"/>
      <c r="C465" s="204"/>
      <c r="D465" s="205" t="s">
        <v>75</v>
      </c>
      <c r="E465" s="217" t="s">
        <v>865</v>
      </c>
      <c r="F465" s="217" t="s">
        <v>866</v>
      </c>
      <c r="G465" s="204"/>
      <c r="H465" s="204"/>
      <c r="I465" s="207"/>
      <c r="J465" s="218">
        <f>BK465</f>
        <v>0</v>
      </c>
      <c r="K465" s="204"/>
      <c r="L465" s="209"/>
      <c r="M465" s="210"/>
      <c r="N465" s="211"/>
      <c r="O465" s="211"/>
      <c r="P465" s="212">
        <f>SUM(P466:P502)</f>
        <v>0</v>
      </c>
      <c r="Q465" s="211"/>
      <c r="R465" s="212">
        <f>SUM(R466:R502)</f>
        <v>1.5964160000000001</v>
      </c>
      <c r="S465" s="211"/>
      <c r="T465" s="213">
        <f>SUM(T466:T502)</f>
        <v>3.5919840000000001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R465" s="214" t="s">
        <v>86</v>
      </c>
      <c r="AT465" s="215" t="s">
        <v>75</v>
      </c>
      <c r="AU465" s="215" t="s">
        <v>84</v>
      </c>
      <c r="AY465" s="214" t="s">
        <v>160</v>
      </c>
      <c r="BK465" s="216">
        <f>SUM(BK466:BK502)</f>
        <v>0</v>
      </c>
    </row>
    <row r="466" s="2" customFormat="1" ht="14.4" customHeight="1">
      <c r="A466" s="38"/>
      <c r="B466" s="39"/>
      <c r="C466" s="219" t="s">
        <v>771</v>
      </c>
      <c r="D466" s="219" t="s">
        <v>162</v>
      </c>
      <c r="E466" s="220" t="s">
        <v>868</v>
      </c>
      <c r="F466" s="221" t="s">
        <v>869</v>
      </c>
      <c r="G466" s="222" t="s">
        <v>165</v>
      </c>
      <c r="H466" s="223">
        <v>42.700000000000003</v>
      </c>
      <c r="I466" s="224"/>
      <c r="J466" s="225">
        <f>ROUND(I466*H466,2)</f>
        <v>0</v>
      </c>
      <c r="K466" s="226"/>
      <c r="L466" s="44"/>
      <c r="M466" s="227" t="s">
        <v>1</v>
      </c>
      <c r="N466" s="228" t="s">
        <v>41</v>
      </c>
      <c r="O466" s="91"/>
      <c r="P466" s="229">
        <f>O466*H466</f>
        <v>0</v>
      </c>
      <c r="Q466" s="229">
        <v>0.00029999999999999997</v>
      </c>
      <c r="R466" s="229">
        <f>Q466*H466</f>
        <v>0.01281</v>
      </c>
      <c r="S466" s="229">
        <v>0</v>
      </c>
      <c r="T466" s="230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231" t="s">
        <v>240</v>
      </c>
      <c r="AT466" s="231" t="s">
        <v>162</v>
      </c>
      <c r="AU466" s="231" t="s">
        <v>86</v>
      </c>
      <c r="AY466" s="17" t="s">
        <v>160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17" t="s">
        <v>84</v>
      </c>
      <c r="BK466" s="232">
        <f>ROUND(I466*H466,2)</f>
        <v>0</v>
      </c>
      <c r="BL466" s="17" t="s">
        <v>240</v>
      </c>
      <c r="BM466" s="231" t="s">
        <v>870</v>
      </c>
    </row>
    <row r="467" s="2" customFormat="1" ht="14.4" customHeight="1">
      <c r="A467" s="38"/>
      <c r="B467" s="39"/>
      <c r="C467" s="249" t="s">
        <v>775</v>
      </c>
      <c r="D467" s="249" t="s">
        <v>192</v>
      </c>
      <c r="E467" s="250" t="s">
        <v>873</v>
      </c>
      <c r="F467" s="251" t="s">
        <v>874</v>
      </c>
      <c r="G467" s="252" t="s">
        <v>854</v>
      </c>
      <c r="H467" s="253">
        <v>3.52</v>
      </c>
      <c r="I467" s="254"/>
      <c r="J467" s="255">
        <f>ROUND(I467*H467,2)</f>
        <v>0</v>
      </c>
      <c r="K467" s="256"/>
      <c r="L467" s="257"/>
      <c r="M467" s="258" t="s">
        <v>1</v>
      </c>
      <c r="N467" s="259" t="s">
        <v>41</v>
      </c>
      <c r="O467" s="91"/>
      <c r="P467" s="229">
        <f>O467*H467</f>
        <v>0</v>
      </c>
      <c r="Q467" s="229">
        <v>0.001</v>
      </c>
      <c r="R467" s="229">
        <f>Q467*H467</f>
        <v>0.0035200000000000001</v>
      </c>
      <c r="S467" s="229">
        <v>0</v>
      </c>
      <c r="T467" s="230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31" t="s">
        <v>322</v>
      </c>
      <c r="AT467" s="231" t="s">
        <v>192</v>
      </c>
      <c r="AU467" s="231" t="s">
        <v>86</v>
      </c>
      <c r="AY467" s="17" t="s">
        <v>160</v>
      </c>
      <c r="BE467" s="232">
        <f>IF(N467="základní",J467,0)</f>
        <v>0</v>
      </c>
      <c r="BF467" s="232">
        <f>IF(N467="snížená",J467,0)</f>
        <v>0</v>
      </c>
      <c r="BG467" s="232">
        <f>IF(N467="zákl. přenesená",J467,0)</f>
        <v>0</v>
      </c>
      <c r="BH467" s="232">
        <f>IF(N467="sníž. přenesená",J467,0)</f>
        <v>0</v>
      </c>
      <c r="BI467" s="232">
        <f>IF(N467="nulová",J467,0)</f>
        <v>0</v>
      </c>
      <c r="BJ467" s="17" t="s">
        <v>84</v>
      </c>
      <c r="BK467" s="232">
        <f>ROUND(I467*H467,2)</f>
        <v>0</v>
      </c>
      <c r="BL467" s="17" t="s">
        <v>240</v>
      </c>
      <c r="BM467" s="231" t="s">
        <v>875</v>
      </c>
    </row>
    <row r="468" s="13" customFormat="1">
      <c r="A468" s="13"/>
      <c r="B468" s="233"/>
      <c r="C468" s="234"/>
      <c r="D468" s="235" t="s">
        <v>168</v>
      </c>
      <c r="E468" s="236" t="s">
        <v>1</v>
      </c>
      <c r="F468" s="237" t="s">
        <v>1460</v>
      </c>
      <c r="G468" s="234"/>
      <c r="H468" s="238">
        <v>3.52</v>
      </c>
      <c r="I468" s="239"/>
      <c r="J468" s="234"/>
      <c r="K468" s="234"/>
      <c r="L468" s="240"/>
      <c r="M468" s="241"/>
      <c r="N468" s="242"/>
      <c r="O468" s="242"/>
      <c r="P468" s="242"/>
      <c r="Q468" s="242"/>
      <c r="R468" s="242"/>
      <c r="S468" s="242"/>
      <c r="T468" s="24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4" t="s">
        <v>168</v>
      </c>
      <c r="AU468" s="244" t="s">
        <v>86</v>
      </c>
      <c r="AV468" s="13" t="s">
        <v>86</v>
      </c>
      <c r="AW468" s="13" t="s">
        <v>32</v>
      </c>
      <c r="AX468" s="13" t="s">
        <v>84</v>
      </c>
      <c r="AY468" s="244" t="s">
        <v>160</v>
      </c>
    </row>
    <row r="469" s="2" customFormat="1" ht="14.4" customHeight="1">
      <c r="A469" s="38"/>
      <c r="B469" s="39"/>
      <c r="C469" s="219" t="s">
        <v>779</v>
      </c>
      <c r="D469" s="219" t="s">
        <v>162</v>
      </c>
      <c r="E469" s="220" t="s">
        <v>878</v>
      </c>
      <c r="F469" s="221" t="s">
        <v>879</v>
      </c>
      <c r="G469" s="222" t="s">
        <v>165</v>
      </c>
      <c r="H469" s="223">
        <v>42.700000000000003</v>
      </c>
      <c r="I469" s="224"/>
      <c r="J469" s="225">
        <f>ROUND(I469*H469,2)</f>
        <v>0</v>
      </c>
      <c r="K469" s="226"/>
      <c r="L469" s="44"/>
      <c r="M469" s="227" t="s">
        <v>1</v>
      </c>
      <c r="N469" s="228" t="s">
        <v>41</v>
      </c>
      <c r="O469" s="91"/>
      <c r="P469" s="229">
        <f>O469*H469</f>
        <v>0</v>
      </c>
      <c r="Q469" s="229">
        <v>0.014999999999999999</v>
      </c>
      <c r="R469" s="229">
        <f>Q469*H469</f>
        <v>0.64050000000000007</v>
      </c>
      <c r="S469" s="229">
        <v>0</v>
      </c>
      <c r="T469" s="230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31" t="s">
        <v>240</v>
      </c>
      <c r="AT469" s="231" t="s">
        <v>162</v>
      </c>
      <c r="AU469" s="231" t="s">
        <v>86</v>
      </c>
      <c r="AY469" s="17" t="s">
        <v>160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17" t="s">
        <v>84</v>
      </c>
      <c r="BK469" s="232">
        <f>ROUND(I469*H469,2)</f>
        <v>0</v>
      </c>
      <c r="BL469" s="17" t="s">
        <v>240</v>
      </c>
      <c r="BM469" s="231" t="s">
        <v>880</v>
      </c>
    </row>
    <row r="470" s="2" customFormat="1" ht="14.4" customHeight="1">
      <c r="A470" s="38"/>
      <c r="B470" s="39"/>
      <c r="C470" s="219" t="s">
        <v>783</v>
      </c>
      <c r="D470" s="219" t="s">
        <v>162</v>
      </c>
      <c r="E470" s="220" t="s">
        <v>1461</v>
      </c>
      <c r="F470" s="221" t="s">
        <v>1462</v>
      </c>
      <c r="G470" s="222" t="s">
        <v>248</v>
      </c>
      <c r="H470" s="223">
        <v>12.5</v>
      </c>
      <c r="I470" s="224"/>
      <c r="J470" s="225">
        <f>ROUND(I470*H470,2)</f>
        <v>0</v>
      </c>
      <c r="K470" s="226"/>
      <c r="L470" s="44"/>
      <c r="M470" s="227" t="s">
        <v>1</v>
      </c>
      <c r="N470" s="228" t="s">
        <v>41</v>
      </c>
      <c r="O470" s="91"/>
      <c r="P470" s="229">
        <f>O470*H470</f>
        <v>0</v>
      </c>
      <c r="Q470" s="229">
        <v>0</v>
      </c>
      <c r="R470" s="229">
        <f>Q470*H470</f>
        <v>0</v>
      </c>
      <c r="S470" s="229">
        <v>0.0032499999999999999</v>
      </c>
      <c r="T470" s="230">
        <f>S470*H470</f>
        <v>0.040625000000000001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31" t="s">
        <v>240</v>
      </c>
      <c r="AT470" s="231" t="s">
        <v>162</v>
      </c>
      <c r="AU470" s="231" t="s">
        <v>86</v>
      </c>
      <c r="AY470" s="17" t="s">
        <v>160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17" t="s">
        <v>84</v>
      </c>
      <c r="BK470" s="232">
        <f>ROUND(I470*H470,2)</f>
        <v>0</v>
      </c>
      <c r="BL470" s="17" t="s">
        <v>240</v>
      </c>
      <c r="BM470" s="231" t="s">
        <v>1463</v>
      </c>
    </row>
    <row r="471" s="2" customFormat="1">
      <c r="A471" s="38"/>
      <c r="B471" s="39"/>
      <c r="C471" s="40"/>
      <c r="D471" s="235" t="s">
        <v>179</v>
      </c>
      <c r="E471" s="40"/>
      <c r="F471" s="245" t="s">
        <v>1464</v>
      </c>
      <c r="G471" s="40"/>
      <c r="H471" s="40"/>
      <c r="I471" s="246"/>
      <c r="J471" s="40"/>
      <c r="K471" s="40"/>
      <c r="L471" s="44"/>
      <c r="M471" s="247"/>
      <c r="N471" s="248"/>
      <c r="O471" s="91"/>
      <c r="P471" s="91"/>
      <c r="Q471" s="91"/>
      <c r="R471" s="91"/>
      <c r="S471" s="91"/>
      <c r="T471" s="92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7" t="s">
        <v>179</v>
      </c>
      <c r="AU471" s="17" t="s">
        <v>86</v>
      </c>
    </row>
    <row r="472" s="13" customFormat="1">
      <c r="A472" s="13"/>
      <c r="B472" s="233"/>
      <c r="C472" s="234"/>
      <c r="D472" s="235" t="s">
        <v>168</v>
      </c>
      <c r="E472" s="236" t="s">
        <v>1</v>
      </c>
      <c r="F472" s="237" t="s">
        <v>1465</v>
      </c>
      <c r="G472" s="234"/>
      <c r="H472" s="238">
        <v>12.5</v>
      </c>
      <c r="I472" s="239"/>
      <c r="J472" s="234"/>
      <c r="K472" s="234"/>
      <c r="L472" s="240"/>
      <c r="M472" s="241"/>
      <c r="N472" s="242"/>
      <c r="O472" s="242"/>
      <c r="P472" s="242"/>
      <c r="Q472" s="242"/>
      <c r="R472" s="242"/>
      <c r="S472" s="242"/>
      <c r="T472" s="24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4" t="s">
        <v>168</v>
      </c>
      <c r="AU472" s="244" t="s">
        <v>86</v>
      </c>
      <c r="AV472" s="13" t="s">
        <v>86</v>
      </c>
      <c r="AW472" s="13" t="s">
        <v>32</v>
      </c>
      <c r="AX472" s="13" t="s">
        <v>84</v>
      </c>
      <c r="AY472" s="244" t="s">
        <v>160</v>
      </c>
    </row>
    <row r="473" s="2" customFormat="1" ht="14.4" customHeight="1">
      <c r="A473" s="38"/>
      <c r="B473" s="39"/>
      <c r="C473" s="219" t="s">
        <v>789</v>
      </c>
      <c r="D473" s="219" t="s">
        <v>162</v>
      </c>
      <c r="E473" s="220" t="s">
        <v>883</v>
      </c>
      <c r="F473" s="221" t="s">
        <v>884</v>
      </c>
      <c r="G473" s="222" t="s">
        <v>248</v>
      </c>
      <c r="H473" s="223">
        <v>40</v>
      </c>
      <c r="I473" s="224"/>
      <c r="J473" s="225">
        <f>ROUND(I473*H473,2)</f>
        <v>0</v>
      </c>
      <c r="K473" s="226"/>
      <c r="L473" s="44"/>
      <c r="M473" s="227" t="s">
        <v>1</v>
      </c>
      <c r="N473" s="228" t="s">
        <v>41</v>
      </c>
      <c r="O473" s="91"/>
      <c r="P473" s="229">
        <f>O473*H473</f>
        <v>0</v>
      </c>
      <c r="Q473" s="229">
        <v>0.00042999999999999999</v>
      </c>
      <c r="R473" s="229">
        <f>Q473*H473</f>
        <v>0.0172</v>
      </c>
      <c r="S473" s="229">
        <v>0</v>
      </c>
      <c r="T473" s="230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31" t="s">
        <v>240</v>
      </c>
      <c r="AT473" s="231" t="s">
        <v>162</v>
      </c>
      <c r="AU473" s="231" t="s">
        <v>86</v>
      </c>
      <c r="AY473" s="17" t="s">
        <v>160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17" t="s">
        <v>84</v>
      </c>
      <c r="BK473" s="232">
        <f>ROUND(I473*H473,2)</f>
        <v>0</v>
      </c>
      <c r="BL473" s="17" t="s">
        <v>240</v>
      </c>
      <c r="BM473" s="231" t="s">
        <v>885</v>
      </c>
    </row>
    <row r="474" s="13" customFormat="1">
      <c r="A474" s="13"/>
      <c r="B474" s="233"/>
      <c r="C474" s="234"/>
      <c r="D474" s="235" t="s">
        <v>168</v>
      </c>
      <c r="E474" s="236" t="s">
        <v>1</v>
      </c>
      <c r="F474" s="237" t="s">
        <v>1466</v>
      </c>
      <c r="G474" s="234"/>
      <c r="H474" s="238">
        <v>8</v>
      </c>
      <c r="I474" s="239"/>
      <c r="J474" s="234"/>
      <c r="K474" s="234"/>
      <c r="L474" s="240"/>
      <c r="M474" s="241"/>
      <c r="N474" s="242"/>
      <c r="O474" s="242"/>
      <c r="P474" s="242"/>
      <c r="Q474" s="242"/>
      <c r="R474" s="242"/>
      <c r="S474" s="242"/>
      <c r="T474" s="24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4" t="s">
        <v>168</v>
      </c>
      <c r="AU474" s="244" t="s">
        <v>86</v>
      </c>
      <c r="AV474" s="13" t="s">
        <v>86</v>
      </c>
      <c r="AW474" s="13" t="s">
        <v>32</v>
      </c>
      <c r="AX474" s="13" t="s">
        <v>76</v>
      </c>
      <c r="AY474" s="244" t="s">
        <v>160</v>
      </c>
    </row>
    <row r="475" s="13" customFormat="1">
      <c r="A475" s="13"/>
      <c r="B475" s="233"/>
      <c r="C475" s="234"/>
      <c r="D475" s="235" t="s">
        <v>168</v>
      </c>
      <c r="E475" s="236" t="s">
        <v>1</v>
      </c>
      <c r="F475" s="237" t="s">
        <v>1467</v>
      </c>
      <c r="G475" s="234"/>
      <c r="H475" s="238">
        <v>10.199999999999999</v>
      </c>
      <c r="I475" s="239"/>
      <c r="J475" s="234"/>
      <c r="K475" s="234"/>
      <c r="L475" s="240"/>
      <c r="M475" s="241"/>
      <c r="N475" s="242"/>
      <c r="O475" s="242"/>
      <c r="P475" s="242"/>
      <c r="Q475" s="242"/>
      <c r="R475" s="242"/>
      <c r="S475" s="242"/>
      <c r="T475" s="24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4" t="s">
        <v>168</v>
      </c>
      <c r="AU475" s="244" t="s">
        <v>86</v>
      </c>
      <c r="AV475" s="13" t="s">
        <v>86</v>
      </c>
      <c r="AW475" s="13" t="s">
        <v>32</v>
      </c>
      <c r="AX475" s="13" t="s">
        <v>76</v>
      </c>
      <c r="AY475" s="244" t="s">
        <v>160</v>
      </c>
    </row>
    <row r="476" s="13" customFormat="1">
      <c r="A476" s="13"/>
      <c r="B476" s="233"/>
      <c r="C476" s="234"/>
      <c r="D476" s="235" t="s">
        <v>168</v>
      </c>
      <c r="E476" s="236" t="s">
        <v>1</v>
      </c>
      <c r="F476" s="237" t="s">
        <v>1468</v>
      </c>
      <c r="G476" s="234"/>
      <c r="H476" s="238">
        <v>5.7000000000000002</v>
      </c>
      <c r="I476" s="239"/>
      <c r="J476" s="234"/>
      <c r="K476" s="234"/>
      <c r="L476" s="240"/>
      <c r="M476" s="241"/>
      <c r="N476" s="242"/>
      <c r="O476" s="242"/>
      <c r="P476" s="242"/>
      <c r="Q476" s="242"/>
      <c r="R476" s="242"/>
      <c r="S476" s="242"/>
      <c r="T476" s="24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4" t="s">
        <v>168</v>
      </c>
      <c r="AU476" s="244" t="s">
        <v>86</v>
      </c>
      <c r="AV476" s="13" t="s">
        <v>86</v>
      </c>
      <c r="AW476" s="13" t="s">
        <v>32</v>
      </c>
      <c r="AX476" s="13" t="s">
        <v>76</v>
      </c>
      <c r="AY476" s="244" t="s">
        <v>160</v>
      </c>
    </row>
    <row r="477" s="13" customFormat="1">
      <c r="A477" s="13"/>
      <c r="B477" s="233"/>
      <c r="C477" s="234"/>
      <c r="D477" s="235" t="s">
        <v>168</v>
      </c>
      <c r="E477" s="236" t="s">
        <v>1</v>
      </c>
      <c r="F477" s="237" t="s">
        <v>1469</v>
      </c>
      <c r="G477" s="234"/>
      <c r="H477" s="238">
        <v>16.100000000000001</v>
      </c>
      <c r="I477" s="239"/>
      <c r="J477" s="234"/>
      <c r="K477" s="234"/>
      <c r="L477" s="240"/>
      <c r="M477" s="241"/>
      <c r="N477" s="242"/>
      <c r="O477" s="242"/>
      <c r="P477" s="242"/>
      <c r="Q477" s="242"/>
      <c r="R477" s="242"/>
      <c r="S477" s="242"/>
      <c r="T477" s="24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4" t="s">
        <v>168</v>
      </c>
      <c r="AU477" s="244" t="s">
        <v>86</v>
      </c>
      <c r="AV477" s="13" t="s">
        <v>86</v>
      </c>
      <c r="AW477" s="13" t="s">
        <v>32</v>
      </c>
      <c r="AX477" s="13" t="s">
        <v>76</v>
      </c>
      <c r="AY477" s="244" t="s">
        <v>160</v>
      </c>
    </row>
    <row r="478" s="14" customFormat="1">
      <c r="A478" s="14"/>
      <c r="B478" s="260"/>
      <c r="C478" s="261"/>
      <c r="D478" s="235" t="s">
        <v>168</v>
      </c>
      <c r="E478" s="262" t="s">
        <v>1</v>
      </c>
      <c r="F478" s="263" t="s">
        <v>280</v>
      </c>
      <c r="G478" s="261"/>
      <c r="H478" s="264">
        <v>40</v>
      </c>
      <c r="I478" s="265"/>
      <c r="J478" s="261"/>
      <c r="K478" s="261"/>
      <c r="L478" s="266"/>
      <c r="M478" s="267"/>
      <c r="N478" s="268"/>
      <c r="O478" s="268"/>
      <c r="P478" s="268"/>
      <c r="Q478" s="268"/>
      <c r="R478" s="268"/>
      <c r="S478" s="268"/>
      <c r="T478" s="269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70" t="s">
        <v>168</v>
      </c>
      <c r="AU478" s="270" t="s">
        <v>86</v>
      </c>
      <c r="AV478" s="14" t="s">
        <v>166</v>
      </c>
      <c r="AW478" s="14" t="s">
        <v>32</v>
      </c>
      <c r="AX478" s="14" t="s">
        <v>84</v>
      </c>
      <c r="AY478" s="270" t="s">
        <v>160</v>
      </c>
    </row>
    <row r="479" s="2" customFormat="1" ht="14.4" customHeight="1">
      <c r="A479" s="38"/>
      <c r="B479" s="39"/>
      <c r="C479" s="249" t="s">
        <v>794</v>
      </c>
      <c r="D479" s="249" t="s">
        <v>192</v>
      </c>
      <c r="E479" s="250" t="s">
        <v>890</v>
      </c>
      <c r="F479" s="251" t="s">
        <v>891</v>
      </c>
      <c r="G479" s="252" t="s">
        <v>222</v>
      </c>
      <c r="H479" s="253">
        <v>99</v>
      </c>
      <c r="I479" s="254"/>
      <c r="J479" s="255">
        <f>ROUND(I479*H479,2)</f>
        <v>0</v>
      </c>
      <c r="K479" s="256"/>
      <c r="L479" s="257"/>
      <c r="M479" s="258" t="s">
        <v>1</v>
      </c>
      <c r="N479" s="259" t="s">
        <v>41</v>
      </c>
      <c r="O479" s="91"/>
      <c r="P479" s="229">
        <f>O479*H479</f>
        <v>0</v>
      </c>
      <c r="Q479" s="229">
        <v>0.00044999999999999999</v>
      </c>
      <c r="R479" s="229">
        <f>Q479*H479</f>
        <v>0.044549999999999999</v>
      </c>
      <c r="S479" s="229">
        <v>0</v>
      </c>
      <c r="T479" s="230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31" t="s">
        <v>322</v>
      </c>
      <c r="AT479" s="231" t="s">
        <v>192</v>
      </c>
      <c r="AU479" s="231" t="s">
        <v>86</v>
      </c>
      <c r="AY479" s="17" t="s">
        <v>160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17" t="s">
        <v>84</v>
      </c>
      <c r="BK479" s="232">
        <f>ROUND(I479*H479,2)</f>
        <v>0</v>
      </c>
      <c r="BL479" s="17" t="s">
        <v>240</v>
      </c>
      <c r="BM479" s="231" t="s">
        <v>892</v>
      </c>
    </row>
    <row r="480" s="13" customFormat="1">
      <c r="A480" s="13"/>
      <c r="B480" s="233"/>
      <c r="C480" s="234"/>
      <c r="D480" s="235" t="s">
        <v>168</v>
      </c>
      <c r="E480" s="234"/>
      <c r="F480" s="237" t="s">
        <v>1470</v>
      </c>
      <c r="G480" s="234"/>
      <c r="H480" s="238">
        <v>99</v>
      </c>
      <c r="I480" s="239"/>
      <c r="J480" s="234"/>
      <c r="K480" s="234"/>
      <c r="L480" s="240"/>
      <c r="M480" s="241"/>
      <c r="N480" s="242"/>
      <c r="O480" s="242"/>
      <c r="P480" s="242"/>
      <c r="Q480" s="242"/>
      <c r="R480" s="242"/>
      <c r="S480" s="242"/>
      <c r="T480" s="24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4" t="s">
        <v>168</v>
      </c>
      <c r="AU480" s="244" t="s">
        <v>86</v>
      </c>
      <c r="AV480" s="13" t="s">
        <v>86</v>
      </c>
      <c r="AW480" s="13" t="s">
        <v>4</v>
      </c>
      <c r="AX480" s="13" t="s">
        <v>84</v>
      </c>
      <c r="AY480" s="244" t="s">
        <v>160</v>
      </c>
    </row>
    <row r="481" s="2" customFormat="1" ht="14.4" customHeight="1">
      <c r="A481" s="38"/>
      <c r="B481" s="39"/>
      <c r="C481" s="219" t="s">
        <v>798</v>
      </c>
      <c r="D481" s="219" t="s">
        <v>162</v>
      </c>
      <c r="E481" s="220" t="s">
        <v>895</v>
      </c>
      <c r="F481" s="221" t="s">
        <v>896</v>
      </c>
      <c r="G481" s="222" t="s">
        <v>165</v>
      </c>
      <c r="H481" s="223">
        <v>42.700000000000003</v>
      </c>
      <c r="I481" s="224"/>
      <c r="J481" s="225">
        <f>ROUND(I481*H481,2)</f>
        <v>0</v>
      </c>
      <c r="K481" s="226"/>
      <c r="L481" s="44"/>
      <c r="M481" s="227" t="s">
        <v>1</v>
      </c>
      <c r="N481" s="228" t="s">
        <v>41</v>
      </c>
      <c r="O481" s="91"/>
      <c r="P481" s="229">
        <f>O481*H481</f>
        <v>0</v>
      </c>
      <c r="Q481" s="229">
        <v>0</v>
      </c>
      <c r="R481" s="229">
        <f>Q481*H481</f>
        <v>0</v>
      </c>
      <c r="S481" s="229">
        <v>0.083169999999999994</v>
      </c>
      <c r="T481" s="230">
        <f>S481*H481</f>
        <v>3.5513590000000002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31" t="s">
        <v>240</v>
      </c>
      <c r="AT481" s="231" t="s">
        <v>162</v>
      </c>
      <c r="AU481" s="231" t="s">
        <v>86</v>
      </c>
      <c r="AY481" s="17" t="s">
        <v>160</v>
      </c>
      <c r="BE481" s="232">
        <f>IF(N481="základní",J481,0)</f>
        <v>0</v>
      </c>
      <c r="BF481" s="232">
        <f>IF(N481="snížená",J481,0)</f>
        <v>0</v>
      </c>
      <c r="BG481" s="232">
        <f>IF(N481="zákl. přenesená",J481,0)</f>
        <v>0</v>
      </c>
      <c r="BH481" s="232">
        <f>IF(N481="sníž. přenesená",J481,0)</f>
        <v>0</v>
      </c>
      <c r="BI481" s="232">
        <f>IF(N481="nulová",J481,0)</f>
        <v>0</v>
      </c>
      <c r="BJ481" s="17" t="s">
        <v>84</v>
      </c>
      <c r="BK481" s="232">
        <f>ROUND(I481*H481,2)</f>
        <v>0</v>
      </c>
      <c r="BL481" s="17" t="s">
        <v>240</v>
      </c>
      <c r="BM481" s="231" t="s">
        <v>897</v>
      </c>
    </row>
    <row r="482" s="13" customFormat="1">
      <c r="A482" s="13"/>
      <c r="B482" s="233"/>
      <c r="C482" s="234"/>
      <c r="D482" s="235" t="s">
        <v>168</v>
      </c>
      <c r="E482" s="236" t="s">
        <v>1</v>
      </c>
      <c r="F482" s="237" t="s">
        <v>1471</v>
      </c>
      <c r="G482" s="234"/>
      <c r="H482" s="238">
        <v>4.4000000000000004</v>
      </c>
      <c r="I482" s="239"/>
      <c r="J482" s="234"/>
      <c r="K482" s="234"/>
      <c r="L482" s="240"/>
      <c r="M482" s="241"/>
      <c r="N482" s="242"/>
      <c r="O482" s="242"/>
      <c r="P482" s="242"/>
      <c r="Q482" s="242"/>
      <c r="R482" s="242"/>
      <c r="S482" s="242"/>
      <c r="T482" s="24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4" t="s">
        <v>168</v>
      </c>
      <c r="AU482" s="244" t="s">
        <v>86</v>
      </c>
      <c r="AV482" s="13" t="s">
        <v>86</v>
      </c>
      <c r="AW482" s="13" t="s">
        <v>32</v>
      </c>
      <c r="AX482" s="13" t="s">
        <v>76</v>
      </c>
      <c r="AY482" s="244" t="s">
        <v>160</v>
      </c>
    </row>
    <row r="483" s="13" customFormat="1">
      <c r="A483" s="13"/>
      <c r="B483" s="233"/>
      <c r="C483" s="234"/>
      <c r="D483" s="235" t="s">
        <v>168</v>
      </c>
      <c r="E483" s="236" t="s">
        <v>1</v>
      </c>
      <c r="F483" s="237" t="s">
        <v>1472</v>
      </c>
      <c r="G483" s="234"/>
      <c r="H483" s="238">
        <v>4</v>
      </c>
      <c r="I483" s="239"/>
      <c r="J483" s="234"/>
      <c r="K483" s="234"/>
      <c r="L483" s="240"/>
      <c r="M483" s="241"/>
      <c r="N483" s="242"/>
      <c r="O483" s="242"/>
      <c r="P483" s="242"/>
      <c r="Q483" s="242"/>
      <c r="R483" s="242"/>
      <c r="S483" s="242"/>
      <c r="T483" s="24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4" t="s">
        <v>168</v>
      </c>
      <c r="AU483" s="244" t="s">
        <v>86</v>
      </c>
      <c r="AV483" s="13" t="s">
        <v>86</v>
      </c>
      <c r="AW483" s="13" t="s">
        <v>32</v>
      </c>
      <c r="AX483" s="13" t="s">
        <v>76</v>
      </c>
      <c r="AY483" s="244" t="s">
        <v>160</v>
      </c>
    </row>
    <row r="484" s="13" customFormat="1">
      <c r="A484" s="13"/>
      <c r="B484" s="233"/>
      <c r="C484" s="234"/>
      <c r="D484" s="235" t="s">
        <v>168</v>
      </c>
      <c r="E484" s="236" t="s">
        <v>1</v>
      </c>
      <c r="F484" s="237" t="s">
        <v>1473</v>
      </c>
      <c r="G484" s="234"/>
      <c r="H484" s="238">
        <v>6.0999999999999996</v>
      </c>
      <c r="I484" s="239"/>
      <c r="J484" s="234"/>
      <c r="K484" s="234"/>
      <c r="L484" s="240"/>
      <c r="M484" s="241"/>
      <c r="N484" s="242"/>
      <c r="O484" s="242"/>
      <c r="P484" s="242"/>
      <c r="Q484" s="242"/>
      <c r="R484" s="242"/>
      <c r="S484" s="242"/>
      <c r="T484" s="24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4" t="s">
        <v>168</v>
      </c>
      <c r="AU484" s="244" t="s">
        <v>86</v>
      </c>
      <c r="AV484" s="13" t="s">
        <v>86</v>
      </c>
      <c r="AW484" s="13" t="s">
        <v>32</v>
      </c>
      <c r="AX484" s="13" t="s">
        <v>76</v>
      </c>
      <c r="AY484" s="244" t="s">
        <v>160</v>
      </c>
    </row>
    <row r="485" s="13" customFormat="1">
      <c r="A485" s="13"/>
      <c r="B485" s="233"/>
      <c r="C485" s="234"/>
      <c r="D485" s="235" t="s">
        <v>168</v>
      </c>
      <c r="E485" s="236" t="s">
        <v>1</v>
      </c>
      <c r="F485" s="237" t="s">
        <v>1474</v>
      </c>
      <c r="G485" s="234"/>
      <c r="H485" s="238">
        <v>1.8</v>
      </c>
      <c r="I485" s="239"/>
      <c r="J485" s="234"/>
      <c r="K485" s="234"/>
      <c r="L485" s="240"/>
      <c r="M485" s="241"/>
      <c r="N485" s="242"/>
      <c r="O485" s="242"/>
      <c r="P485" s="242"/>
      <c r="Q485" s="242"/>
      <c r="R485" s="242"/>
      <c r="S485" s="242"/>
      <c r="T485" s="24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4" t="s">
        <v>168</v>
      </c>
      <c r="AU485" s="244" t="s">
        <v>86</v>
      </c>
      <c r="AV485" s="13" t="s">
        <v>86</v>
      </c>
      <c r="AW485" s="13" t="s">
        <v>32</v>
      </c>
      <c r="AX485" s="13" t="s">
        <v>76</v>
      </c>
      <c r="AY485" s="244" t="s">
        <v>160</v>
      </c>
    </row>
    <row r="486" s="13" customFormat="1">
      <c r="A486" s="13"/>
      <c r="B486" s="233"/>
      <c r="C486" s="234"/>
      <c r="D486" s="235" t="s">
        <v>168</v>
      </c>
      <c r="E486" s="236" t="s">
        <v>1</v>
      </c>
      <c r="F486" s="237" t="s">
        <v>1475</v>
      </c>
      <c r="G486" s="234"/>
      <c r="H486" s="238">
        <v>16.199999999999999</v>
      </c>
      <c r="I486" s="239"/>
      <c r="J486" s="234"/>
      <c r="K486" s="234"/>
      <c r="L486" s="240"/>
      <c r="M486" s="241"/>
      <c r="N486" s="242"/>
      <c r="O486" s="242"/>
      <c r="P486" s="242"/>
      <c r="Q486" s="242"/>
      <c r="R486" s="242"/>
      <c r="S486" s="242"/>
      <c r="T486" s="24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4" t="s">
        <v>168</v>
      </c>
      <c r="AU486" s="244" t="s">
        <v>86</v>
      </c>
      <c r="AV486" s="13" t="s">
        <v>86</v>
      </c>
      <c r="AW486" s="13" t="s">
        <v>32</v>
      </c>
      <c r="AX486" s="13" t="s">
        <v>76</v>
      </c>
      <c r="AY486" s="244" t="s">
        <v>160</v>
      </c>
    </row>
    <row r="487" s="13" customFormat="1">
      <c r="A487" s="13"/>
      <c r="B487" s="233"/>
      <c r="C487" s="234"/>
      <c r="D487" s="235" t="s">
        <v>168</v>
      </c>
      <c r="E487" s="236" t="s">
        <v>1</v>
      </c>
      <c r="F487" s="237" t="s">
        <v>1476</v>
      </c>
      <c r="G487" s="234"/>
      <c r="H487" s="238">
        <v>10.199999999999999</v>
      </c>
      <c r="I487" s="239"/>
      <c r="J487" s="234"/>
      <c r="K487" s="234"/>
      <c r="L487" s="240"/>
      <c r="M487" s="241"/>
      <c r="N487" s="242"/>
      <c r="O487" s="242"/>
      <c r="P487" s="242"/>
      <c r="Q487" s="242"/>
      <c r="R487" s="242"/>
      <c r="S487" s="242"/>
      <c r="T487" s="24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4" t="s">
        <v>168</v>
      </c>
      <c r="AU487" s="244" t="s">
        <v>86</v>
      </c>
      <c r="AV487" s="13" t="s">
        <v>86</v>
      </c>
      <c r="AW487" s="13" t="s">
        <v>32</v>
      </c>
      <c r="AX487" s="13" t="s">
        <v>76</v>
      </c>
      <c r="AY487" s="244" t="s">
        <v>160</v>
      </c>
    </row>
    <row r="488" s="14" customFormat="1">
      <c r="A488" s="14"/>
      <c r="B488" s="260"/>
      <c r="C488" s="261"/>
      <c r="D488" s="235" t="s">
        <v>168</v>
      </c>
      <c r="E488" s="262" t="s">
        <v>1</v>
      </c>
      <c r="F488" s="263" t="s">
        <v>280</v>
      </c>
      <c r="G488" s="261"/>
      <c r="H488" s="264">
        <v>42.700000000000003</v>
      </c>
      <c r="I488" s="265"/>
      <c r="J488" s="261"/>
      <c r="K488" s="261"/>
      <c r="L488" s="266"/>
      <c r="M488" s="267"/>
      <c r="N488" s="268"/>
      <c r="O488" s="268"/>
      <c r="P488" s="268"/>
      <c r="Q488" s="268"/>
      <c r="R488" s="268"/>
      <c r="S488" s="268"/>
      <c r="T488" s="269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70" t="s">
        <v>168</v>
      </c>
      <c r="AU488" s="270" t="s">
        <v>86</v>
      </c>
      <c r="AV488" s="14" t="s">
        <v>166</v>
      </c>
      <c r="AW488" s="14" t="s">
        <v>32</v>
      </c>
      <c r="AX488" s="14" t="s">
        <v>84</v>
      </c>
      <c r="AY488" s="270" t="s">
        <v>160</v>
      </c>
    </row>
    <row r="489" s="2" customFormat="1" ht="14.4" customHeight="1">
      <c r="A489" s="38"/>
      <c r="B489" s="39"/>
      <c r="C489" s="219" t="s">
        <v>803</v>
      </c>
      <c r="D489" s="219" t="s">
        <v>162</v>
      </c>
      <c r="E489" s="220" t="s">
        <v>900</v>
      </c>
      <c r="F489" s="221" t="s">
        <v>901</v>
      </c>
      <c r="G489" s="222" t="s">
        <v>165</v>
      </c>
      <c r="H489" s="223">
        <v>38.299999999999997</v>
      </c>
      <c r="I489" s="224"/>
      <c r="J489" s="225">
        <f>ROUND(I489*H489,2)</f>
        <v>0</v>
      </c>
      <c r="K489" s="226"/>
      <c r="L489" s="44"/>
      <c r="M489" s="227" t="s">
        <v>1</v>
      </c>
      <c r="N489" s="228" t="s">
        <v>41</v>
      </c>
      <c r="O489" s="91"/>
      <c r="P489" s="229">
        <f>O489*H489</f>
        <v>0</v>
      </c>
      <c r="Q489" s="229">
        <v>0.0018</v>
      </c>
      <c r="R489" s="229">
        <f>Q489*H489</f>
        <v>0.068939999999999987</v>
      </c>
      <c r="S489" s="229">
        <v>0</v>
      </c>
      <c r="T489" s="230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31" t="s">
        <v>240</v>
      </c>
      <c r="AT489" s="231" t="s">
        <v>162</v>
      </c>
      <c r="AU489" s="231" t="s">
        <v>86</v>
      </c>
      <c r="AY489" s="17" t="s">
        <v>160</v>
      </c>
      <c r="BE489" s="232">
        <f>IF(N489="základní",J489,0)</f>
        <v>0</v>
      </c>
      <c r="BF489" s="232">
        <f>IF(N489="snížená",J489,0)</f>
        <v>0</v>
      </c>
      <c r="BG489" s="232">
        <f>IF(N489="zákl. přenesená",J489,0)</f>
        <v>0</v>
      </c>
      <c r="BH489" s="232">
        <f>IF(N489="sníž. přenesená",J489,0)</f>
        <v>0</v>
      </c>
      <c r="BI489" s="232">
        <f>IF(N489="nulová",J489,0)</f>
        <v>0</v>
      </c>
      <c r="BJ489" s="17" t="s">
        <v>84</v>
      </c>
      <c r="BK489" s="232">
        <f>ROUND(I489*H489,2)</f>
        <v>0</v>
      </c>
      <c r="BL489" s="17" t="s">
        <v>240</v>
      </c>
      <c r="BM489" s="231" t="s">
        <v>902</v>
      </c>
    </row>
    <row r="490" s="13" customFormat="1">
      <c r="A490" s="13"/>
      <c r="B490" s="233"/>
      <c r="C490" s="234"/>
      <c r="D490" s="235" t="s">
        <v>168</v>
      </c>
      <c r="E490" s="236" t="s">
        <v>1</v>
      </c>
      <c r="F490" s="237" t="s">
        <v>1472</v>
      </c>
      <c r="G490" s="234"/>
      <c r="H490" s="238">
        <v>4</v>
      </c>
      <c r="I490" s="239"/>
      <c r="J490" s="234"/>
      <c r="K490" s="234"/>
      <c r="L490" s="240"/>
      <c r="M490" s="241"/>
      <c r="N490" s="242"/>
      <c r="O490" s="242"/>
      <c r="P490" s="242"/>
      <c r="Q490" s="242"/>
      <c r="R490" s="242"/>
      <c r="S490" s="242"/>
      <c r="T490" s="24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4" t="s">
        <v>168</v>
      </c>
      <c r="AU490" s="244" t="s">
        <v>86</v>
      </c>
      <c r="AV490" s="13" t="s">
        <v>86</v>
      </c>
      <c r="AW490" s="13" t="s">
        <v>32</v>
      </c>
      <c r="AX490" s="13" t="s">
        <v>76</v>
      </c>
      <c r="AY490" s="244" t="s">
        <v>160</v>
      </c>
    </row>
    <row r="491" s="13" customFormat="1">
      <c r="A491" s="13"/>
      <c r="B491" s="233"/>
      <c r="C491" s="234"/>
      <c r="D491" s="235" t="s">
        <v>168</v>
      </c>
      <c r="E491" s="236" t="s">
        <v>1</v>
      </c>
      <c r="F491" s="237" t="s">
        <v>1473</v>
      </c>
      <c r="G491" s="234"/>
      <c r="H491" s="238">
        <v>6.0999999999999996</v>
      </c>
      <c r="I491" s="239"/>
      <c r="J491" s="234"/>
      <c r="K491" s="234"/>
      <c r="L491" s="240"/>
      <c r="M491" s="241"/>
      <c r="N491" s="242"/>
      <c r="O491" s="242"/>
      <c r="P491" s="242"/>
      <c r="Q491" s="242"/>
      <c r="R491" s="242"/>
      <c r="S491" s="242"/>
      <c r="T491" s="24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4" t="s">
        <v>168</v>
      </c>
      <c r="AU491" s="244" t="s">
        <v>86</v>
      </c>
      <c r="AV491" s="13" t="s">
        <v>86</v>
      </c>
      <c r="AW491" s="13" t="s">
        <v>32</v>
      </c>
      <c r="AX491" s="13" t="s">
        <v>76</v>
      </c>
      <c r="AY491" s="244" t="s">
        <v>160</v>
      </c>
    </row>
    <row r="492" s="13" customFormat="1">
      <c r="A492" s="13"/>
      <c r="B492" s="233"/>
      <c r="C492" s="234"/>
      <c r="D492" s="235" t="s">
        <v>168</v>
      </c>
      <c r="E492" s="236" t="s">
        <v>1</v>
      </c>
      <c r="F492" s="237" t="s">
        <v>1474</v>
      </c>
      <c r="G492" s="234"/>
      <c r="H492" s="238">
        <v>1.8</v>
      </c>
      <c r="I492" s="239"/>
      <c r="J492" s="234"/>
      <c r="K492" s="234"/>
      <c r="L492" s="240"/>
      <c r="M492" s="241"/>
      <c r="N492" s="242"/>
      <c r="O492" s="242"/>
      <c r="P492" s="242"/>
      <c r="Q492" s="242"/>
      <c r="R492" s="242"/>
      <c r="S492" s="242"/>
      <c r="T492" s="24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4" t="s">
        <v>168</v>
      </c>
      <c r="AU492" s="244" t="s">
        <v>86</v>
      </c>
      <c r="AV492" s="13" t="s">
        <v>86</v>
      </c>
      <c r="AW492" s="13" t="s">
        <v>32</v>
      </c>
      <c r="AX492" s="13" t="s">
        <v>76</v>
      </c>
      <c r="AY492" s="244" t="s">
        <v>160</v>
      </c>
    </row>
    <row r="493" s="13" customFormat="1">
      <c r="A493" s="13"/>
      <c r="B493" s="233"/>
      <c r="C493" s="234"/>
      <c r="D493" s="235" t="s">
        <v>168</v>
      </c>
      <c r="E493" s="236" t="s">
        <v>1</v>
      </c>
      <c r="F493" s="237" t="s">
        <v>1475</v>
      </c>
      <c r="G493" s="234"/>
      <c r="H493" s="238">
        <v>16.199999999999999</v>
      </c>
      <c r="I493" s="239"/>
      <c r="J493" s="234"/>
      <c r="K493" s="234"/>
      <c r="L493" s="240"/>
      <c r="M493" s="241"/>
      <c r="N493" s="242"/>
      <c r="O493" s="242"/>
      <c r="P493" s="242"/>
      <c r="Q493" s="242"/>
      <c r="R493" s="242"/>
      <c r="S493" s="242"/>
      <c r="T493" s="24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4" t="s">
        <v>168</v>
      </c>
      <c r="AU493" s="244" t="s">
        <v>86</v>
      </c>
      <c r="AV493" s="13" t="s">
        <v>86</v>
      </c>
      <c r="AW493" s="13" t="s">
        <v>32</v>
      </c>
      <c r="AX493" s="13" t="s">
        <v>76</v>
      </c>
      <c r="AY493" s="244" t="s">
        <v>160</v>
      </c>
    </row>
    <row r="494" s="13" customFormat="1">
      <c r="A494" s="13"/>
      <c r="B494" s="233"/>
      <c r="C494" s="234"/>
      <c r="D494" s="235" t="s">
        <v>168</v>
      </c>
      <c r="E494" s="236" t="s">
        <v>1</v>
      </c>
      <c r="F494" s="237" t="s">
        <v>1476</v>
      </c>
      <c r="G494" s="234"/>
      <c r="H494" s="238">
        <v>10.199999999999999</v>
      </c>
      <c r="I494" s="239"/>
      <c r="J494" s="234"/>
      <c r="K494" s="234"/>
      <c r="L494" s="240"/>
      <c r="M494" s="241"/>
      <c r="N494" s="242"/>
      <c r="O494" s="242"/>
      <c r="P494" s="242"/>
      <c r="Q494" s="242"/>
      <c r="R494" s="242"/>
      <c r="S494" s="242"/>
      <c r="T494" s="24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4" t="s">
        <v>168</v>
      </c>
      <c r="AU494" s="244" t="s">
        <v>86</v>
      </c>
      <c r="AV494" s="13" t="s">
        <v>86</v>
      </c>
      <c r="AW494" s="13" t="s">
        <v>32</v>
      </c>
      <c r="AX494" s="13" t="s">
        <v>76</v>
      </c>
      <c r="AY494" s="244" t="s">
        <v>160</v>
      </c>
    </row>
    <row r="495" s="14" customFormat="1">
      <c r="A495" s="14"/>
      <c r="B495" s="260"/>
      <c r="C495" s="261"/>
      <c r="D495" s="235" t="s">
        <v>168</v>
      </c>
      <c r="E495" s="262" t="s">
        <v>1</v>
      </c>
      <c r="F495" s="263" t="s">
        <v>280</v>
      </c>
      <c r="G495" s="261"/>
      <c r="H495" s="264">
        <v>38.299999999999997</v>
      </c>
      <c r="I495" s="265"/>
      <c r="J495" s="261"/>
      <c r="K495" s="261"/>
      <c r="L495" s="266"/>
      <c r="M495" s="267"/>
      <c r="N495" s="268"/>
      <c r="O495" s="268"/>
      <c r="P495" s="268"/>
      <c r="Q495" s="268"/>
      <c r="R495" s="268"/>
      <c r="S495" s="268"/>
      <c r="T495" s="26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70" t="s">
        <v>168</v>
      </c>
      <c r="AU495" s="270" t="s">
        <v>86</v>
      </c>
      <c r="AV495" s="14" t="s">
        <v>166</v>
      </c>
      <c r="AW495" s="14" t="s">
        <v>32</v>
      </c>
      <c r="AX495" s="14" t="s">
        <v>84</v>
      </c>
      <c r="AY495" s="270" t="s">
        <v>160</v>
      </c>
    </row>
    <row r="496" s="2" customFormat="1" ht="24.15" customHeight="1">
      <c r="A496" s="38"/>
      <c r="B496" s="39"/>
      <c r="C496" s="249" t="s">
        <v>807</v>
      </c>
      <c r="D496" s="249" t="s">
        <v>192</v>
      </c>
      <c r="E496" s="250" t="s">
        <v>904</v>
      </c>
      <c r="F496" s="251" t="s">
        <v>905</v>
      </c>
      <c r="G496" s="252" t="s">
        <v>165</v>
      </c>
      <c r="H496" s="253">
        <v>30.91</v>
      </c>
      <c r="I496" s="254"/>
      <c r="J496" s="255">
        <f>ROUND(I496*H496,2)</f>
        <v>0</v>
      </c>
      <c r="K496" s="256"/>
      <c r="L496" s="257"/>
      <c r="M496" s="258" t="s">
        <v>1</v>
      </c>
      <c r="N496" s="259" t="s">
        <v>41</v>
      </c>
      <c r="O496" s="91"/>
      <c r="P496" s="229">
        <f>O496*H496</f>
        <v>0</v>
      </c>
      <c r="Q496" s="229">
        <v>0.019199999999999998</v>
      </c>
      <c r="R496" s="229">
        <f>Q496*H496</f>
        <v>0.593472</v>
      </c>
      <c r="S496" s="229">
        <v>0</v>
      </c>
      <c r="T496" s="230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31" t="s">
        <v>322</v>
      </c>
      <c r="AT496" s="231" t="s">
        <v>192</v>
      </c>
      <c r="AU496" s="231" t="s">
        <v>86</v>
      </c>
      <c r="AY496" s="17" t="s">
        <v>160</v>
      </c>
      <c r="BE496" s="232">
        <f>IF(N496="základní",J496,0)</f>
        <v>0</v>
      </c>
      <c r="BF496" s="232">
        <f>IF(N496="snížená",J496,0)</f>
        <v>0</v>
      </c>
      <c r="BG496" s="232">
        <f>IF(N496="zákl. přenesená",J496,0)</f>
        <v>0</v>
      </c>
      <c r="BH496" s="232">
        <f>IF(N496="sníž. přenesená",J496,0)</f>
        <v>0</v>
      </c>
      <c r="BI496" s="232">
        <f>IF(N496="nulová",J496,0)</f>
        <v>0</v>
      </c>
      <c r="BJ496" s="17" t="s">
        <v>84</v>
      </c>
      <c r="BK496" s="232">
        <f>ROUND(I496*H496,2)</f>
        <v>0</v>
      </c>
      <c r="BL496" s="17" t="s">
        <v>240</v>
      </c>
      <c r="BM496" s="231" t="s">
        <v>906</v>
      </c>
    </row>
    <row r="497" s="13" customFormat="1">
      <c r="A497" s="13"/>
      <c r="B497" s="233"/>
      <c r="C497" s="234"/>
      <c r="D497" s="235" t="s">
        <v>168</v>
      </c>
      <c r="E497" s="236" t="s">
        <v>1</v>
      </c>
      <c r="F497" s="237" t="s">
        <v>1477</v>
      </c>
      <c r="G497" s="234"/>
      <c r="H497" s="238">
        <v>28.100000000000001</v>
      </c>
      <c r="I497" s="239"/>
      <c r="J497" s="234"/>
      <c r="K497" s="234"/>
      <c r="L497" s="240"/>
      <c r="M497" s="241"/>
      <c r="N497" s="242"/>
      <c r="O497" s="242"/>
      <c r="P497" s="242"/>
      <c r="Q497" s="242"/>
      <c r="R497" s="242"/>
      <c r="S497" s="242"/>
      <c r="T497" s="24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4" t="s">
        <v>168</v>
      </c>
      <c r="AU497" s="244" t="s">
        <v>86</v>
      </c>
      <c r="AV497" s="13" t="s">
        <v>86</v>
      </c>
      <c r="AW497" s="13" t="s">
        <v>32</v>
      </c>
      <c r="AX497" s="13" t="s">
        <v>84</v>
      </c>
      <c r="AY497" s="244" t="s">
        <v>160</v>
      </c>
    </row>
    <row r="498" s="13" customFormat="1">
      <c r="A498" s="13"/>
      <c r="B498" s="233"/>
      <c r="C498" s="234"/>
      <c r="D498" s="235" t="s">
        <v>168</v>
      </c>
      <c r="E498" s="234"/>
      <c r="F498" s="237" t="s">
        <v>1478</v>
      </c>
      <c r="G498" s="234"/>
      <c r="H498" s="238">
        <v>30.91</v>
      </c>
      <c r="I498" s="239"/>
      <c r="J498" s="234"/>
      <c r="K498" s="234"/>
      <c r="L498" s="240"/>
      <c r="M498" s="241"/>
      <c r="N498" s="242"/>
      <c r="O498" s="242"/>
      <c r="P498" s="242"/>
      <c r="Q498" s="242"/>
      <c r="R498" s="242"/>
      <c r="S498" s="242"/>
      <c r="T498" s="24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4" t="s">
        <v>168</v>
      </c>
      <c r="AU498" s="244" t="s">
        <v>86</v>
      </c>
      <c r="AV498" s="13" t="s">
        <v>86</v>
      </c>
      <c r="AW498" s="13" t="s">
        <v>4</v>
      </c>
      <c r="AX498" s="13" t="s">
        <v>84</v>
      </c>
      <c r="AY498" s="244" t="s">
        <v>160</v>
      </c>
    </row>
    <row r="499" s="2" customFormat="1" ht="24.15" customHeight="1">
      <c r="A499" s="38"/>
      <c r="B499" s="39"/>
      <c r="C499" s="249" t="s">
        <v>811</v>
      </c>
      <c r="D499" s="249" t="s">
        <v>192</v>
      </c>
      <c r="E499" s="250" t="s">
        <v>1479</v>
      </c>
      <c r="F499" s="251" t="s">
        <v>1480</v>
      </c>
      <c r="G499" s="252" t="s">
        <v>165</v>
      </c>
      <c r="H499" s="253">
        <v>11.220000000000001</v>
      </c>
      <c r="I499" s="254"/>
      <c r="J499" s="255">
        <f>ROUND(I499*H499,2)</f>
        <v>0</v>
      </c>
      <c r="K499" s="256"/>
      <c r="L499" s="257"/>
      <c r="M499" s="258" t="s">
        <v>1</v>
      </c>
      <c r="N499" s="259" t="s">
        <v>41</v>
      </c>
      <c r="O499" s="91"/>
      <c r="P499" s="229">
        <f>O499*H499</f>
        <v>0</v>
      </c>
      <c r="Q499" s="229">
        <v>0.019199999999999998</v>
      </c>
      <c r="R499" s="229">
        <f>Q499*H499</f>
        <v>0.215424</v>
      </c>
      <c r="S499" s="229">
        <v>0</v>
      </c>
      <c r="T499" s="230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31" t="s">
        <v>322</v>
      </c>
      <c r="AT499" s="231" t="s">
        <v>192</v>
      </c>
      <c r="AU499" s="231" t="s">
        <v>86</v>
      </c>
      <c r="AY499" s="17" t="s">
        <v>160</v>
      </c>
      <c r="BE499" s="232">
        <f>IF(N499="základní",J499,0)</f>
        <v>0</v>
      </c>
      <c r="BF499" s="232">
        <f>IF(N499="snížená",J499,0)</f>
        <v>0</v>
      </c>
      <c r="BG499" s="232">
        <f>IF(N499="zákl. přenesená",J499,0)</f>
        <v>0</v>
      </c>
      <c r="BH499" s="232">
        <f>IF(N499="sníž. přenesená",J499,0)</f>
        <v>0</v>
      </c>
      <c r="BI499" s="232">
        <f>IF(N499="nulová",J499,0)</f>
        <v>0</v>
      </c>
      <c r="BJ499" s="17" t="s">
        <v>84</v>
      </c>
      <c r="BK499" s="232">
        <f>ROUND(I499*H499,2)</f>
        <v>0</v>
      </c>
      <c r="BL499" s="17" t="s">
        <v>240</v>
      </c>
      <c r="BM499" s="231" t="s">
        <v>1481</v>
      </c>
    </row>
    <row r="500" s="13" customFormat="1">
      <c r="A500" s="13"/>
      <c r="B500" s="233"/>
      <c r="C500" s="234"/>
      <c r="D500" s="235" t="s">
        <v>168</v>
      </c>
      <c r="E500" s="236" t="s">
        <v>1</v>
      </c>
      <c r="F500" s="237" t="s">
        <v>1476</v>
      </c>
      <c r="G500" s="234"/>
      <c r="H500" s="238">
        <v>10.199999999999999</v>
      </c>
      <c r="I500" s="239"/>
      <c r="J500" s="234"/>
      <c r="K500" s="234"/>
      <c r="L500" s="240"/>
      <c r="M500" s="241"/>
      <c r="N500" s="242"/>
      <c r="O500" s="242"/>
      <c r="P500" s="242"/>
      <c r="Q500" s="242"/>
      <c r="R500" s="242"/>
      <c r="S500" s="242"/>
      <c r="T500" s="24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4" t="s">
        <v>168</v>
      </c>
      <c r="AU500" s="244" t="s">
        <v>86</v>
      </c>
      <c r="AV500" s="13" t="s">
        <v>86</v>
      </c>
      <c r="AW500" s="13" t="s">
        <v>32</v>
      </c>
      <c r="AX500" s="13" t="s">
        <v>84</v>
      </c>
      <c r="AY500" s="244" t="s">
        <v>160</v>
      </c>
    </row>
    <row r="501" s="13" customFormat="1">
      <c r="A501" s="13"/>
      <c r="B501" s="233"/>
      <c r="C501" s="234"/>
      <c r="D501" s="235" t="s">
        <v>168</v>
      </c>
      <c r="E501" s="234"/>
      <c r="F501" s="237" t="s">
        <v>1482</v>
      </c>
      <c r="G501" s="234"/>
      <c r="H501" s="238">
        <v>11.220000000000001</v>
      </c>
      <c r="I501" s="239"/>
      <c r="J501" s="234"/>
      <c r="K501" s="234"/>
      <c r="L501" s="240"/>
      <c r="M501" s="241"/>
      <c r="N501" s="242"/>
      <c r="O501" s="242"/>
      <c r="P501" s="242"/>
      <c r="Q501" s="242"/>
      <c r="R501" s="242"/>
      <c r="S501" s="242"/>
      <c r="T501" s="24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4" t="s">
        <v>168</v>
      </c>
      <c r="AU501" s="244" t="s">
        <v>86</v>
      </c>
      <c r="AV501" s="13" t="s">
        <v>86</v>
      </c>
      <c r="AW501" s="13" t="s">
        <v>4</v>
      </c>
      <c r="AX501" s="13" t="s">
        <v>84</v>
      </c>
      <c r="AY501" s="244" t="s">
        <v>160</v>
      </c>
    </row>
    <row r="502" s="2" customFormat="1" ht="14.4" customHeight="1">
      <c r="A502" s="38"/>
      <c r="B502" s="39"/>
      <c r="C502" s="219" t="s">
        <v>815</v>
      </c>
      <c r="D502" s="219" t="s">
        <v>162</v>
      </c>
      <c r="E502" s="220" t="s">
        <v>916</v>
      </c>
      <c r="F502" s="221" t="s">
        <v>917</v>
      </c>
      <c r="G502" s="222" t="s">
        <v>195</v>
      </c>
      <c r="H502" s="223">
        <v>1.5960000000000001</v>
      </c>
      <c r="I502" s="224"/>
      <c r="J502" s="225">
        <f>ROUND(I502*H502,2)</f>
        <v>0</v>
      </c>
      <c r="K502" s="226"/>
      <c r="L502" s="44"/>
      <c r="M502" s="227" t="s">
        <v>1</v>
      </c>
      <c r="N502" s="228" t="s">
        <v>41</v>
      </c>
      <c r="O502" s="91"/>
      <c r="P502" s="229">
        <f>O502*H502</f>
        <v>0</v>
      </c>
      <c r="Q502" s="229">
        <v>0</v>
      </c>
      <c r="R502" s="229">
        <f>Q502*H502</f>
        <v>0</v>
      </c>
      <c r="S502" s="229">
        <v>0</v>
      </c>
      <c r="T502" s="230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31" t="s">
        <v>240</v>
      </c>
      <c r="AT502" s="231" t="s">
        <v>162</v>
      </c>
      <c r="AU502" s="231" t="s">
        <v>86</v>
      </c>
      <c r="AY502" s="17" t="s">
        <v>160</v>
      </c>
      <c r="BE502" s="232">
        <f>IF(N502="základní",J502,0)</f>
        <v>0</v>
      </c>
      <c r="BF502" s="232">
        <f>IF(N502="snížená",J502,0)</f>
        <v>0</v>
      </c>
      <c r="BG502" s="232">
        <f>IF(N502="zákl. přenesená",J502,0)</f>
        <v>0</v>
      </c>
      <c r="BH502" s="232">
        <f>IF(N502="sníž. přenesená",J502,0)</f>
        <v>0</v>
      </c>
      <c r="BI502" s="232">
        <f>IF(N502="nulová",J502,0)</f>
        <v>0</v>
      </c>
      <c r="BJ502" s="17" t="s">
        <v>84</v>
      </c>
      <c r="BK502" s="232">
        <f>ROUND(I502*H502,2)</f>
        <v>0</v>
      </c>
      <c r="BL502" s="17" t="s">
        <v>240</v>
      </c>
      <c r="BM502" s="231" t="s">
        <v>918</v>
      </c>
    </row>
    <row r="503" s="12" customFormat="1" ht="22.8" customHeight="1">
      <c r="A503" s="12"/>
      <c r="B503" s="203"/>
      <c r="C503" s="204"/>
      <c r="D503" s="205" t="s">
        <v>75</v>
      </c>
      <c r="E503" s="217" t="s">
        <v>931</v>
      </c>
      <c r="F503" s="217" t="s">
        <v>932</v>
      </c>
      <c r="G503" s="204"/>
      <c r="H503" s="204"/>
      <c r="I503" s="207"/>
      <c r="J503" s="218">
        <f>BK503</f>
        <v>0</v>
      </c>
      <c r="K503" s="204"/>
      <c r="L503" s="209"/>
      <c r="M503" s="210"/>
      <c r="N503" s="211"/>
      <c r="O503" s="211"/>
      <c r="P503" s="212">
        <f>SUM(P504:P512)</f>
        <v>0</v>
      </c>
      <c r="Q503" s="211"/>
      <c r="R503" s="212">
        <f>SUM(R504:R512)</f>
        <v>0.181896</v>
      </c>
      <c r="S503" s="211"/>
      <c r="T503" s="213">
        <f>SUM(T504:T512)</f>
        <v>0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R503" s="214" t="s">
        <v>86</v>
      </c>
      <c r="AT503" s="215" t="s">
        <v>75</v>
      </c>
      <c r="AU503" s="215" t="s">
        <v>84</v>
      </c>
      <c r="AY503" s="214" t="s">
        <v>160</v>
      </c>
      <c r="BK503" s="216">
        <f>SUM(BK504:BK512)</f>
        <v>0</v>
      </c>
    </row>
    <row r="504" s="2" customFormat="1" ht="14.4" customHeight="1">
      <c r="A504" s="38"/>
      <c r="B504" s="39"/>
      <c r="C504" s="219" t="s">
        <v>821</v>
      </c>
      <c r="D504" s="219" t="s">
        <v>162</v>
      </c>
      <c r="E504" s="220" t="s">
        <v>934</v>
      </c>
      <c r="F504" s="221" t="s">
        <v>935</v>
      </c>
      <c r="G504" s="222" t="s">
        <v>165</v>
      </c>
      <c r="H504" s="223">
        <v>4.4000000000000004</v>
      </c>
      <c r="I504" s="224"/>
      <c r="J504" s="225">
        <f>ROUND(I504*H504,2)</f>
        <v>0</v>
      </c>
      <c r="K504" s="226"/>
      <c r="L504" s="44"/>
      <c r="M504" s="227" t="s">
        <v>1</v>
      </c>
      <c r="N504" s="228" t="s">
        <v>41</v>
      </c>
      <c r="O504" s="91"/>
      <c r="P504" s="229">
        <f>O504*H504</f>
        <v>0</v>
      </c>
      <c r="Q504" s="229">
        <v>0</v>
      </c>
      <c r="R504" s="229">
        <f>Q504*H504</f>
        <v>0</v>
      </c>
      <c r="S504" s="229">
        <v>0</v>
      </c>
      <c r="T504" s="230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231" t="s">
        <v>240</v>
      </c>
      <c r="AT504" s="231" t="s">
        <v>162</v>
      </c>
      <c r="AU504" s="231" t="s">
        <v>86</v>
      </c>
      <c r="AY504" s="17" t="s">
        <v>160</v>
      </c>
      <c r="BE504" s="232">
        <f>IF(N504="základní",J504,0)</f>
        <v>0</v>
      </c>
      <c r="BF504" s="232">
        <f>IF(N504="snížená",J504,0)</f>
        <v>0</v>
      </c>
      <c r="BG504" s="232">
        <f>IF(N504="zákl. přenesená",J504,0)</f>
        <v>0</v>
      </c>
      <c r="BH504" s="232">
        <f>IF(N504="sníž. přenesená",J504,0)</f>
        <v>0</v>
      </c>
      <c r="BI504" s="232">
        <f>IF(N504="nulová",J504,0)</f>
        <v>0</v>
      </c>
      <c r="BJ504" s="17" t="s">
        <v>84</v>
      </c>
      <c r="BK504" s="232">
        <f>ROUND(I504*H504,2)</f>
        <v>0</v>
      </c>
      <c r="BL504" s="17" t="s">
        <v>240</v>
      </c>
      <c r="BM504" s="231" t="s">
        <v>936</v>
      </c>
    </row>
    <row r="505" s="13" customFormat="1">
      <c r="A505" s="13"/>
      <c r="B505" s="233"/>
      <c r="C505" s="234"/>
      <c r="D505" s="235" t="s">
        <v>168</v>
      </c>
      <c r="E505" s="236" t="s">
        <v>1</v>
      </c>
      <c r="F505" s="237" t="s">
        <v>1471</v>
      </c>
      <c r="G505" s="234"/>
      <c r="H505" s="238">
        <v>4.4000000000000004</v>
      </c>
      <c r="I505" s="239"/>
      <c r="J505" s="234"/>
      <c r="K505" s="234"/>
      <c r="L505" s="240"/>
      <c r="M505" s="241"/>
      <c r="N505" s="242"/>
      <c r="O505" s="242"/>
      <c r="P505" s="242"/>
      <c r="Q505" s="242"/>
      <c r="R505" s="242"/>
      <c r="S505" s="242"/>
      <c r="T505" s="24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4" t="s">
        <v>168</v>
      </c>
      <c r="AU505" s="244" t="s">
        <v>86</v>
      </c>
      <c r="AV505" s="13" t="s">
        <v>86</v>
      </c>
      <c r="AW505" s="13" t="s">
        <v>32</v>
      </c>
      <c r="AX505" s="13" t="s">
        <v>84</v>
      </c>
      <c r="AY505" s="244" t="s">
        <v>160</v>
      </c>
    </row>
    <row r="506" s="2" customFormat="1" ht="14.4" customHeight="1">
      <c r="A506" s="38"/>
      <c r="B506" s="39"/>
      <c r="C506" s="219" t="s">
        <v>826</v>
      </c>
      <c r="D506" s="219" t="s">
        <v>162</v>
      </c>
      <c r="E506" s="220" t="s">
        <v>1483</v>
      </c>
      <c r="F506" s="221" t="s">
        <v>1484</v>
      </c>
      <c r="G506" s="222" t="s">
        <v>165</v>
      </c>
      <c r="H506" s="223">
        <v>4.4000000000000004</v>
      </c>
      <c r="I506" s="224"/>
      <c r="J506" s="225">
        <f>ROUND(I506*H506,2)</f>
        <v>0</v>
      </c>
      <c r="K506" s="226"/>
      <c r="L506" s="44"/>
      <c r="M506" s="227" t="s">
        <v>1</v>
      </c>
      <c r="N506" s="228" t="s">
        <v>41</v>
      </c>
      <c r="O506" s="91"/>
      <c r="P506" s="229">
        <f>O506*H506</f>
        <v>0</v>
      </c>
      <c r="Q506" s="229">
        <v>0.024</v>
      </c>
      <c r="R506" s="229">
        <f>Q506*H506</f>
        <v>0.10560000000000001</v>
      </c>
      <c r="S506" s="229">
        <v>0</v>
      </c>
      <c r="T506" s="230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31" t="s">
        <v>240</v>
      </c>
      <c r="AT506" s="231" t="s">
        <v>162</v>
      </c>
      <c r="AU506" s="231" t="s">
        <v>86</v>
      </c>
      <c r="AY506" s="17" t="s">
        <v>160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17" t="s">
        <v>84</v>
      </c>
      <c r="BK506" s="232">
        <f>ROUND(I506*H506,2)</f>
        <v>0</v>
      </c>
      <c r="BL506" s="17" t="s">
        <v>240</v>
      </c>
      <c r="BM506" s="231" t="s">
        <v>1485</v>
      </c>
    </row>
    <row r="507" s="2" customFormat="1" ht="14.4" customHeight="1">
      <c r="A507" s="38"/>
      <c r="B507" s="39"/>
      <c r="C507" s="219" t="s">
        <v>831</v>
      </c>
      <c r="D507" s="219" t="s">
        <v>162</v>
      </c>
      <c r="E507" s="220" t="s">
        <v>1486</v>
      </c>
      <c r="F507" s="221" t="s">
        <v>1487</v>
      </c>
      <c r="G507" s="222" t="s">
        <v>165</v>
      </c>
      <c r="H507" s="223">
        <v>4.4000000000000004</v>
      </c>
      <c r="I507" s="224"/>
      <c r="J507" s="225">
        <f>ROUND(I507*H507,2)</f>
        <v>0</v>
      </c>
      <c r="K507" s="226"/>
      <c r="L507" s="44"/>
      <c r="M507" s="227" t="s">
        <v>1</v>
      </c>
      <c r="N507" s="228" t="s">
        <v>41</v>
      </c>
      <c r="O507" s="91"/>
      <c r="P507" s="229">
        <f>O507*H507</f>
        <v>0</v>
      </c>
      <c r="Q507" s="229">
        <v>0.0089999999999999993</v>
      </c>
      <c r="R507" s="229">
        <f>Q507*H507</f>
        <v>0.039600000000000003</v>
      </c>
      <c r="S507" s="229">
        <v>0</v>
      </c>
      <c r="T507" s="230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31" t="s">
        <v>240</v>
      </c>
      <c r="AT507" s="231" t="s">
        <v>162</v>
      </c>
      <c r="AU507" s="231" t="s">
        <v>86</v>
      </c>
      <c r="AY507" s="17" t="s">
        <v>160</v>
      </c>
      <c r="BE507" s="232">
        <f>IF(N507="základní",J507,0)</f>
        <v>0</v>
      </c>
      <c r="BF507" s="232">
        <f>IF(N507="snížená",J507,0)</f>
        <v>0</v>
      </c>
      <c r="BG507" s="232">
        <f>IF(N507="zákl. přenesená",J507,0)</f>
        <v>0</v>
      </c>
      <c r="BH507" s="232">
        <f>IF(N507="sníž. přenesená",J507,0)</f>
        <v>0</v>
      </c>
      <c r="BI507" s="232">
        <f>IF(N507="nulová",J507,0)</f>
        <v>0</v>
      </c>
      <c r="BJ507" s="17" t="s">
        <v>84</v>
      </c>
      <c r="BK507" s="232">
        <f>ROUND(I507*H507,2)</f>
        <v>0</v>
      </c>
      <c r="BL507" s="17" t="s">
        <v>240</v>
      </c>
      <c r="BM507" s="231" t="s">
        <v>1488</v>
      </c>
    </row>
    <row r="508" s="2" customFormat="1" ht="14.4" customHeight="1">
      <c r="A508" s="38"/>
      <c r="B508" s="39"/>
      <c r="C508" s="219" t="s">
        <v>837</v>
      </c>
      <c r="D508" s="219" t="s">
        <v>162</v>
      </c>
      <c r="E508" s="220" t="s">
        <v>938</v>
      </c>
      <c r="F508" s="221" t="s">
        <v>939</v>
      </c>
      <c r="G508" s="222" t="s">
        <v>165</v>
      </c>
      <c r="H508" s="223">
        <v>4.4000000000000004</v>
      </c>
      <c r="I508" s="224"/>
      <c r="J508" s="225">
        <f>ROUND(I508*H508,2)</f>
        <v>0</v>
      </c>
      <c r="K508" s="226"/>
      <c r="L508" s="44"/>
      <c r="M508" s="227" t="s">
        <v>1</v>
      </c>
      <c r="N508" s="228" t="s">
        <v>41</v>
      </c>
      <c r="O508" s="91"/>
      <c r="P508" s="229">
        <f>O508*H508</f>
        <v>0</v>
      </c>
      <c r="Q508" s="229">
        <v>0.00054000000000000001</v>
      </c>
      <c r="R508" s="229">
        <f>Q508*H508</f>
        <v>0.0023760000000000001</v>
      </c>
      <c r="S508" s="229">
        <v>0</v>
      </c>
      <c r="T508" s="230">
        <f>S508*H508</f>
        <v>0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31" t="s">
        <v>240</v>
      </c>
      <c r="AT508" s="231" t="s">
        <v>162</v>
      </c>
      <c r="AU508" s="231" t="s">
        <v>86</v>
      </c>
      <c r="AY508" s="17" t="s">
        <v>160</v>
      </c>
      <c r="BE508" s="232">
        <f>IF(N508="základní",J508,0)</f>
        <v>0</v>
      </c>
      <c r="BF508" s="232">
        <f>IF(N508="snížená",J508,0)</f>
        <v>0</v>
      </c>
      <c r="BG508" s="232">
        <f>IF(N508="zákl. přenesená",J508,0)</f>
        <v>0</v>
      </c>
      <c r="BH508" s="232">
        <f>IF(N508="sníž. přenesená",J508,0)</f>
        <v>0</v>
      </c>
      <c r="BI508" s="232">
        <f>IF(N508="nulová",J508,0)</f>
        <v>0</v>
      </c>
      <c r="BJ508" s="17" t="s">
        <v>84</v>
      </c>
      <c r="BK508" s="232">
        <f>ROUND(I508*H508,2)</f>
        <v>0</v>
      </c>
      <c r="BL508" s="17" t="s">
        <v>240</v>
      </c>
      <c r="BM508" s="231" t="s">
        <v>940</v>
      </c>
    </row>
    <row r="509" s="2" customFormat="1" ht="14.4" customHeight="1">
      <c r="A509" s="38"/>
      <c r="B509" s="39"/>
      <c r="C509" s="219" t="s">
        <v>842</v>
      </c>
      <c r="D509" s="219" t="s">
        <v>162</v>
      </c>
      <c r="E509" s="220" t="s">
        <v>1489</v>
      </c>
      <c r="F509" s="221" t="s">
        <v>1490</v>
      </c>
      <c r="G509" s="222" t="s">
        <v>165</v>
      </c>
      <c r="H509" s="223">
        <v>4.4000000000000004</v>
      </c>
      <c r="I509" s="224"/>
      <c r="J509" s="225">
        <f>ROUND(I509*H509,2)</f>
        <v>0</v>
      </c>
      <c r="K509" s="226"/>
      <c r="L509" s="44"/>
      <c r="M509" s="227" t="s">
        <v>1</v>
      </c>
      <c r="N509" s="228" t="s">
        <v>41</v>
      </c>
      <c r="O509" s="91"/>
      <c r="P509" s="229">
        <f>O509*H509</f>
        <v>0</v>
      </c>
      <c r="Q509" s="229">
        <v>0.0015</v>
      </c>
      <c r="R509" s="229">
        <f>Q509*H509</f>
        <v>0.0066000000000000008</v>
      </c>
      <c r="S509" s="229">
        <v>0</v>
      </c>
      <c r="T509" s="230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31" t="s">
        <v>240</v>
      </c>
      <c r="AT509" s="231" t="s">
        <v>162</v>
      </c>
      <c r="AU509" s="231" t="s">
        <v>86</v>
      </c>
      <c r="AY509" s="17" t="s">
        <v>160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17" t="s">
        <v>84</v>
      </c>
      <c r="BK509" s="232">
        <f>ROUND(I509*H509,2)</f>
        <v>0</v>
      </c>
      <c r="BL509" s="17" t="s">
        <v>240</v>
      </c>
      <c r="BM509" s="231" t="s">
        <v>1491</v>
      </c>
    </row>
    <row r="510" s="2" customFormat="1" ht="14.4" customHeight="1">
      <c r="A510" s="38"/>
      <c r="B510" s="39"/>
      <c r="C510" s="219" t="s">
        <v>847</v>
      </c>
      <c r="D510" s="219" t="s">
        <v>162</v>
      </c>
      <c r="E510" s="220" t="s">
        <v>942</v>
      </c>
      <c r="F510" s="221" t="s">
        <v>943</v>
      </c>
      <c r="G510" s="222" t="s">
        <v>165</v>
      </c>
      <c r="H510" s="223">
        <v>4.4000000000000004</v>
      </c>
      <c r="I510" s="224"/>
      <c r="J510" s="225">
        <f>ROUND(I510*H510,2)</f>
        <v>0</v>
      </c>
      <c r="K510" s="226"/>
      <c r="L510" s="44"/>
      <c r="M510" s="227" t="s">
        <v>1</v>
      </c>
      <c r="N510" s="228" t="s">
        <v>41</v>
      </c>
      <c r="O510" s="91"/>
      <c r="P510" s="229">
        <f>O510*H510</f>
        <v>0</v>
      </c>
      <c r="Q510" s="229">
        <v>0.0040000000000000001</v>
      </c>
      <c r="R510" s="229">
        <f>Q510*H510</f>
        <v>0.017600000000000001</v>
      </c>
      <c r="S510" s="229">
        <v>0</v>
      </c>
      <c r="T510" s="230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31" t="s">
        <v>240</v>
      </c>
      <c r="AT510" s="231" t="s">
        <v>162</v>
      </c>
      <c r="AU510" s="231" t="s">
        <v>86</v>
      </c>
      <c r="AY510" s="17" t="s">
        <v>160</v>
      </c>
      <c r="BE510" s="232">
        <f>IF(N510="základní",J510,0)</f>
        <v>0</v>
      </c>
      <c r="BF510" s="232">
        <f>IF(N510="snížená",J510,0)</f>
        <v>0</v>
      </c>
      <c r="BG510" s="232">
        <f>IF(N510="zákl. přenesená",J510,0)</f>
        <v>0</v>
      </c>
      <c r="BH510" s="232">
        <f>IF(N510="sníž. přenesená",J510,0)</f>
        <v>0</v>
      </c>
      <c r="BI510" s="232">
        <f>IF(N510="nulová",J510,0)</f>
        <v>0</v>
      </c>
      <c r="BJ510" s="17" t="s">
        <v>84</v>
      </c>
      <c r="BK510" s="232">
        <f>ROUND(I510*H510,2)</f>
        <v>0</v>
      </c>
      <c r="BL510" s="17" t="s">
        <v>240</v>
      </c>
      <c r="BM510" s="231" t="s">
        <v>1492</v>
      </c>
    </row>
    <row r="511" s="2" customFormat="1" ht="14.4" customHeight="1">
      <c r="A511" s="38"/>
      <c r="B511" s="39"/>
      <c r="C511" s="219" t="s">
        <v>851</v>
      </c>
      <c r="D511" s="219" t="s">
        <v>162</v>
      </c>
      <c r="E511" s="220" t="s">
        <v>946</v>
      </c>
      <c r="F511" s="221" t="s">
        <v>947</v>
      </c>
      <c r="G511" s="222" t="s">
        <v>165</v>
      </c>
      <c r="H511" s="223">
        <v>4.4000000000000004</v>
      </c>
      <c r="I511" s="224"/>
      <c r="J511" s="225">
        <f>ROUND(I511*H511,2)</f>
        <v>0</v>
      </c>
      <c r="K511" s="226"/>
      <c r="L511" s="44"/>
      <c r="M511" s="227" t="s">
        <v>1</v>
      </c>
      <c r="N511" s="228" t="s">
        <v>41</v>
      </c>
      <c r="O511" s="91"/>
      <c r="P511" s="229">
        <f>O511*H511</f>
        <v>0</v>
      </c>
      <c r="Q511" s="229">
        <v>0.0023</v>
      </c>
      <c r="R511" s="229">
        <f>Q511*H511</f>
        <v>0.010120000000000001</v>
      </c>
      <c r="S511" s="229">
        <v>0</v>
      </c>
      <c r="T511" s="230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1" t="s">
        <v>240</v>
      </c>
      <c r="AT511" s="231" t="s">
        <v>162</v>
      </c>
      <c r="AU511" s="231" t="s">
        <v>86</v>
      </c>
      <c r="AY511" s="17" t="s">
        <v>160</v>
      </c>
      <c r="BE511" s="232">
        <f>IF(N511="základní",J511,0)</f>
        <v>0</v>
      </c>
      <c r="BF511" s="232">
        <f>IF(N511="snížená",J511,0)</f>
        <v>0</v>
      </c>
      <c r="BG511" s="232">
        <f>IF(N511="zákl. přenesená",J511,0)</f>
        <v>0</v>
      </c>
      <c r="BH511" s="232">
        <f>IF(N511="sníž. přenesená",J511,0)</f>
        <v>0</v>
      </c>
      <c r="BI511" s="232">
        <f>IF(N511="nulová",J511,0)</f>
        <v>0</v>
      </c>
      <c r="BJ511" s="17" t="s">
        <v>84</v>
      </c>
      <c r="BK511" s="232">
        <f>ROUND(I511*H511,2)</f>
        <v>0</v>
      </c>
      <c r="BL511" s="17" t="s">
        <v>240</v>
      </c>
      <c r="BM511" s="231" t="s">
        <v>948</v>
      </c>
    </row>
    <row r="512" s="2" customFormat="1" ht="14.4" customHeight="1">
      <c r="A512" s="38"/>
      <c r="B512" s="39"/>
      <c r="C512" s="219" t="s">
        <v>857</v>
      </c>
      <c r="D512" s="219" t="s">
        <v>162</v>
      </c>
      <c r="E512" s="220" t="s">
        <v>950</v>
      </c>
      <c r="F512" s="221" t="s">
        <v>951</v>
      </c>
      <c r="G512" s="222" t="s">
        <v>195</v>
      </c>
      <c r="H512" s="223">
        <v>0.182</v>
      </c>
      <c r="I512" s="224"/>
      <c r="J512" s="225">
        <f>ROUND(I512*H512,2)</f>
        <v>0</v>
      </c>
      <c r="K512" s="226"/>
      <c r="L512" s="44"/>
      <c r="M512" s="227" t="s">
        <v>1</v>
      </c>
      <c r="N512" s="228" t="s">
        <v>41</v>
      </c>
      <c r="O512" s="91"/>
      <c r="P512" s="229">
        <f>O512*H512</f>
        <v>0</v>
      </c>
      <c r="Q512" s="229">
        <v>0</v>
      </c>
      <c r="R512" s="229">
        <f>Q512*H512</f>
        <v>0</v>
      </c>
      <c r="S512" s="229">
        <v>0</v>
      </c>
      <c r="T512" s="230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31" t="s">
        <v>240</v>
      </c>
      <c r="AT512" s="231" t="s">
        <v>162</v>
      </c>
      <c r="AU512" s="231" t="s">
        <v>86</v>
      </c>
      <c r="AY512" s="17" t="s">
        <v>160</v>
      </c>
      <c r="BE512" s="232">
        <f>IF(N512="základní",J512,0)</f>
        <v>0</v>
      </c>
      <c r="BF512" s="232">
        <f>IF(N512="snížená",J512,0)</f>
        <v>0</v>
      </c>
      <c r="BG512" s="232">
        <f>IF(N512="zákl. přenesená",J512,0)</f>
        <v>0</v>
      </c>
      <c r="BH512" s="232">
        <f>IF(N512="sníž. přenesená",J512,0)</f>
        <v>0</v>
      </c>
      <c r="BI512" s="232">
        <f>IF(N512="nulová",J512,0)</f>
        <v>0</v>
      </c>
      <c r="BJ512" s="17" t="s">
        <v>84</v>
      </c>
      <c r="BK512" s="232">
        <f>ROUND(I512*H512,2)</f>
        <v>0</v>
      </c>
      <c r="BL512" s="17" t="s">
        <v>240</v>
      </c>
      <c r="BM512" s="231" t="s">
        <v>1493</v>
      </c>
    </row>
    <row r="513" s="12" customFormat="1" ht="22.8" customHeight="1">
      <c r="A513" s="12"/>
      <c r="B513" s="203"/>
      <c r="C513" s="204"/>
      <c r="D513" s="205" t="s">
        <v>75</v>
      </c>
      <c r="E513" s="217" t="s">
        <v>953</v>
      </c>
      <c r="F513" s="217" t="s">
        <v>954</v>
      </c>
      <c r="G513" s="204"/>
      <c r="H513" s="204"/>
      <c r="I513" s="207"/>
      <c r="J513" s="218">
        <f>BK513</f>
        <v>0</v>
      </c>
      <c r="K513" s="204"/>
      <c r="L513" s="209"/>
      <c r="M513" s="210"/>
      <c r="N513" s="211"/>
      <c r="O513" s="211"/>
      <c r="P513" s="212">
        <f>SUM(P514:P521)</f>
        <v>0</v>
      </c>
      <c r="Q513" s="211"/>
      <c r="R513" s="212">
        <f>SUM(R514:R521)</f>
        <v>0.92535520000000004</v>
      </c>
      <c r="S513" s="211"/>
      <c r="T513" s="213">
        <f>SUM(T514:T521)</f>
        <v>0.461312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214" t="s">
        <v>86</v>
      </c>
      <c r="AT513" s="215" t="s">
        <v>75</v>
      </c>
      <c r="AU513" s="215" t="s">
        <v>84</v>
      </c>
      <c r="AY513" s="214" t="s">
        <v>160</v>
      </c>
      <c r="BK513" s="216">
        <f>SUM(BK514:BK521)</f>
        <v>0</v>
      </c>
    </row>
    <row r="514" s="2" customFormat="1" ht="14.4" customHeight="1">
      <c r="A514" s="38"/>
      <c r="B514" s="39"/>
      <c r="C514" s="219" t="s">
        <v>861</v>
      </c>
      <c r="D514" s="219" t="s">
        <v>162</v>
      </c>
      <c r="E514" s="220" t="s">
        <v>956</v>
      </c>
      <c r="F514" s="221" t="s">
        <v>957</v>
      </c>
      <c r="G514" s="222" t="s">
        <v>165</v>
      </c>
      <c r="H514" s="223">
        <v>56.840000000000003</v>
      </c>
      <c r="I514" s="224"/>
      <c r="J514" s="225">
        <f>ROUND(I514*H514,2)</f>
        <v>0</v>
      </c>
      <c r="K514" s="226"/>
      <c r="L514" s="44"/>
      <c r="M514" s="227" t="s">
        <v>1</v>
      </c>
      <c r="N514" s="228" t="s">
        <v>41</v>
      </c>
      <c r="O514" s="91"/>
      <c r="P514" s="229">
        <f>O514*H514</f>
        <v>0</v>
      </c>
      <c r="Q514" s="229">
        <v>0.00029999999999999997</v>
      </c>
      <c r="R514" s="229">
        <f>Q514*H514</f>
        <v>0.017052000000000001</v>
      </c>
      <c r="S514" s="229">
        <v>0</v>
      </c>
      <c r="T514" s="230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31" t="s">
        <v>240</v>
      </c>
      <c r="AT514" s="231" t="s">
        <v>162</v>
      </c>
      <c r="AU514" s="231" t="s">
        <v>86</v>
      </c>
      <c r="AY514" s="17" t="s">
        <v>160</v>
      </c>
      <c r="BE514" s="232">
        <f>IF(N514="základní",J514,0)</f>
        <v>0</v>
      </c>
      <c r="BF514" s="232">
        <f>IF(N514="snížená",J514,0)</f>
        <v>0</v>
      </c>
      <c r="BG514" s="232">
        <f>IF(N514="zákl. přenesená",J514,0)</f>
        <v>0</v>
      </c>
      <c r="BH514" s="232">
        <f>IF(N514="sníž. přenesená",J514,0)</f>
        <v>0</v>
      </c>
      <c r="BI514" s="232">
        <f>IF(N514="nulová",J514,0)</f>
        <v>0</v>
      </c>
      <c r="BJ514" s="17" t="s">
        <v>84</v>
      </c>
      <c r="BK514" s="232">
        <f>ROUND(I514*H514,2)</f>
        <v>0</v>
      </c>
      <c r="BL514" s="17" t="s">
        <v>240</v>
      </c>
      <c r="BM514" s="231" t="s">
        <v>958</v>
      </c>
    </row>
    <row r="515" s="2" customFormat="1" ht="14.4" customHeight="1">
      <c r="A515" s="38"/>
      <c r="B515" s="39"/>
      <c r="C515" s="219" t="s">
        <v>867</v>
      </c>
      <c r="D515" s="219" t="s">
        <v>162</v>
      </c>
      <c r="E515" s="220" t="s">
        <v>960</v>
      </c>
      <c r="F515" s="221" t="s">
        <v>961</v>
      </c>
      <c r="G515" s="222" t="s">
        <v>165</v>
      </c>
      <c r="H515" s="223">
        <v>16.960000000000001</v>
      </c>
      <c r="I515" s="224"/>
      <c r="J515" s="225">
        <f>ROUND(I515*H515,2)</f>
        <v>0</v>
      </c>
      <c r="K515" s="226"/>
      <c r="L515" s="44"/>
      <c r="M515" s="227" t="s">
        <v>1</v>
      </c>
      <c r="N515" s="228" t="s">
        <v>41</v>
      </c>
      <c r="O515" s="91"/>
      <c r="P515" s="229">
        <f>O515*H515</f>
        <v>0</v>
      </c>
      <c r="Q515" s="229">
        <v>0</v>
      </c>
      <c r="R515" s="229">
        <f>Q515*H515</f>
        <v>0</v>
      </c>
      <c r="S515" s="229">
        <v>0.027199999999999998</v>
      </c>
      <c r="T515" s="230">
        <f>S515*H515</f>
        <v>0.461312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31" t="s">
        <v>240</v>
      </c>
      <c r="AT515" s="231" t="s">
        <v>162</v>
      </c>
      <c r="AU515" s="231" t="s">
        <v>86</v>
      </c>
      <c r="AY515" s="17" t="s">
        <v>160</v>
      </c>
      <c r="BE515" s="232">
        <f>IF(N515="základní",J515,0)</f>
        <v>0</v>
      </c>
      <c r="BF515" s="232">
        <f>IF(N515="snížená",J515,0)</f>
        <v>0</v>
      </c>
      <c r="BG515" s="232">
        <f>IF(N515="zákl. přenesená",J515,0)</f>
        <v>0</v>
      </c>
      <c r="BH515" s="232">
        <f>IF(N515="sníž. přenesená",J515,0)</f>
        <v>0</v>
      </c>
      <c r="BI515" s="232">
        <f>IF(N515="nulová",J515,0)</f>
        <v>0</v>
      </c>
      <c r="BJ515" s="17" t="s">
        <v>84</v>
      </c>
      <c r="BK515" s="232">
        <f>ROUND(I515*H515,2)</f>
        <v>0</v>
      </c>
      <c r="BL515" s="17" t="s">
        <v>240</v>
      </c>
      <c r="BM515" s="231" t="s">
        <v>962</v>
      </c>
    </row>
    <row r="516" s="13" customFormat="1">
      <c r="A516" s="13"/>
      <c r="B516" s="233"/>
      <c r="C516" s="234"/>
      <c r="D516" s="235" t="s">
        <v>168</v>
      </c>
      <c r="E516" s="236" t="s">
        <v>1</v>
      </c>
      <c r="F516" s="237" t="s">
        <v>1494</v>
      </c>
      <c r="G516" s="234"/>
      <c r="H516" s="238">
        <v>16.960000000000001</v>
      </c>
      <c r="I516" s="239"/>
      <c r="J516" s="234"/>
      <c r="K516" s="234"/>
      <c r="L516" s="240"/>
      <c r="M516" s="241"/>
      <c r="N516" s="242"/>
      <c r="O516" s="242"/>
      <c r="P516" s="242"/>
      <c r="Q516" s="242"/>
      <c r="R516" s="242"/>
      <c r="S516" s="242"/>
      <c r="T516" s="24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4" t="s">
        <v>168</v>
      </c>
      <c r="AU516" s="244" t="s">
        <v>86</v>
      </c>
      <c r="AV516" s="13" t="s">
        <v>86</v>
      </c>
      <c r="AW516" s="13" t="s">
        <v>32</v>
      </c>
      <c r="AX516" s="13" t="s">
        <v>84</v>
      </c>
      <c r="AY516" s="244" t="s">
        <v>160</v>
      </c>
    </row>
    <row r="517" s="2" customFormat="1" ht="14.4" customHeight="1">
      <c r="A517" s="38"/>
      <c r="B517" s="39"/>
      <c r="C517" s="219" t="s">
        <v>872</v>
      </c>
      <c r="D517" s="219" t="s">
        <v>162</v>
      </c>
      <c r="E517" s="220" t="s">
        <v>964</v>
      </c>
      <c r="F517" s="221" t="s">
        <v>965</v>
      </c>
      <c r="G517" s="222" t="s">
        <v>165</v>
      </c>
      <c r="H517" s="223">
        <v>56.840000000000003</v>
      </c>
      <c r="I517" s="224"/>
      <c r="J517" s="225">
        <f>ROUND(I517*H517,2)</f>
        <v>0</v>
      </c>
      <c r="K517" s="226"/>
      <c r="L517" s="44"/>
      <c r="M517" s="227" t="s">
        <v>1</v>
      </c>
      <c r="N517" s="228" t="s">
        <v>41</v>
      </c>
      <c r="O517" s="91"/>
      <c r="P517" s="229">
        <f>O517*H517</f>
        <v>0</v>
      </c>
      <c r="Q517" s="229">
        <v>0.0030000000000000001</v>
      </c>
      <c r="R517" s="229">
        <f>Q517*H517</f>
        <v>0.17052000000000001</v>
      </c>
      <c r="S517" s="229">
        <v>0</v>
      </c>
      <c r="T517" s="230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31" t="s">
        <v>240</v>
      </c>
      <c r="AT517" s="231" t="s">
        <v>162</v>
      </c>
      <c r="AU517" s="231" t="s">
        <v>86</v>
      </c>
      <c r="AY517" s="17" t="s">
        <v>160</v>
      </c>
      <c r="BE517" s="232">
        <f>IF(N517="základní",J517,0)</f>
        <v>0</v>
      </c>
      <c r="BF517" s="232">
        <f>IF(N517="snížená",J517,0)</f>
        <v>0</v>
      </c>
      <c r="BG517" s="232">
        <f>IF(N517="zákl. přenesená",J517,0)</f>
        <v>0</v>
      </c>
      <c r="BH517" s="232">
        <f>IF(N517="sníž. přenesená",J517,0)</f>
        <v>0</v>
      </c>
      <c r="BI517" s="232">
        <f>IF(N517="nulová",J517,0)</f>
        <v>0</v>
      </c>
      <c r="BJ517" s="17" t="s">
        <v>84</v>
      </c>
      <c r="BK517" s="232">
        <f>ROUND(I517*H517,2)</f>
        <v>0</v>
      </c>
      <c r="BL517" s="17" t="s">
        <v>240</v>
      </c>
      <c r="BM517" s="231" t="s">
        <v>966</v>
      </c>
    </row>
    <row r="518" s="13" customFormat="1">
      <c r="A518" s="13"/>
      <c r="B518" s="233"/>
      <c r="C518" s="234"/>
      <c r="D518" s="235" t="s">
        <v>168</v>
      </c>
      <c r="E518" s="236" t="s">
        <v>1</v>
      </c>
      <c r="F518" s="237" t="s">
        <v>1495</v>
      </c>
      <c r="G518" s="234"/>
      <c r="H518" s="238">
        <v>56.840000000000003</v>
      </c>
      <c r="I518" s="239"/>
      <c r="J518" s="234"/>
      <c r="K518" s="234"/>
      <c r="L518" s="240"/>
      <c r="M518" s="241"/>
      <c r="N518" s="242"/>
      <c r="O518" s="242"/>
      <c r="P518" s="242"/>
      <c r="Q518" s="242"/>
      <c r="R518" s="242"/>
      <c r="S518" s="242"/>
      <c r="T518" s="24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4" t="s">
        <v>168</v>
      </c>
      <c r="AU518" s="244" t="s">
        <v>86</v>
      </c>
      <c r="AV518" s="13" t="s">
        <v>86</v>
      </c>
      <c r="AW518" s="13" t="s">
        <v>32</v>
      </c>
      <c r="AX518" s="13" t="s">
        <v>84</v>
      </c>
      <c r="AY518" s="244" t="s">
        <v>160</v>
      </c>
    </row>
    <row r="519" s="2" customFormat="1" ht="14.4" customHeight="1">
      <c r="A519" s="38"/>
      <c r="B519" s="39"/>
      <c r="C519" s="249" t="s">
        <v>877</v>
      </c>
      <c r="D519" s="249" t="s">
        <v>192</v>
      </c>
      <c r="E519" s="250" t="s">
        <v>973</v>
      </c>
      <c r="F519" s="251" t="s">
        <v>974</v>
      </c>
      <c r="G519" s="252" t="s">
        <v>165</v>
      </c>
      <c r="H519" s="253">
        <v>62.524000000000001</v>
      </c>
      <c r="I519" s="254"/>
      <c r="J519" s="255">
        <f>ROUND(I519*H519,2)</f>
        <v>0</v>
      </c>
      <c r="K519" s="256"/>
      <c r="L519" s="257"/>
      <c r="M519" s="258" t="s">
        <v>1</v>
      </c>
      <c r="N519" s="259" t="s">
        <v>41</v>
      </c>
      <c r="O519" s="91"/>
      <c r="P519" s="229">
        <f>O519*H519</f>
        <v>0</v>
      </c>
      <c r="Q519" s="229">
        <v>0.0118</v>
      </c>
      <c r="R519" s="229">
        <f>Q519*H519</f>
        <v>0.73778319999999997</v>
      </c>
      <c r="S519" s="229">
        <v>0</v>
      </c>
      <c r="T519" s="230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31" t="s">
        <v>322</v>
      </c>
      <c r="AT519" s="231" t="s">
        <v>192</v>
      </c>
      <c r="AU519" s="231" t="s">
        <v>86</v>
      </c>
      <c r="AY519" s="17" t="s">
        <v>160</v>
      </c>
      <c r="BE519" s="232">
        <f>IF(N519="základní",J519,0)</f>
        <v>0</v>
      </c>
      <c r="BF519" s="232">
        <f>IF(N519="snížená",J519,0)</f>
        <v>0</v>
      </c>
      <c r="BG519" s="232">
        <f>IF(N519="zákl. přenesená",J519,0)</f>
        <v>0</v>
      </c>
      <c r="BH519" s="232">
        <f>IF(N519="sníž. přenesená",J519,0)</f>
        <v>0</v>
      </c>
      <c r="BI519" s="232">
        <f>IF(N519="nulová",J519,0)</f>
        <v>0</v>
      </c>
      <c r="BJ519" s="17" t="s">
        <v>84</v>
      </c>
      <c r="BK519" s="232">
        <f>ROUND(I519*H519,2)</f>
        <v>0</v>
      </c>
      <c r="BL519" s="17" t="s">
        <v>240</v>
      </c>
      <c r="BM519" s="231" t="s">
        <v>975</v>
      </c>
    </row>
    <row r="520" s="13" customFormat="1">
      <c r="A520" s="13"/>
      <c r="B520" s="233"/>
      <c r="C520" s="234"/>
      <c r="D520" s="235" t="s">
        <v>168</v>
      </c>
      <c r="E520" s="234"/>
      <c r="F520" s="237" t="s">
        <v>1496</v>
      </c>
      <c r="G520" s="234"/>
      <c r="H520" s="238">
        <v>62.524000000000001</v>
      </c>
      <c r="I520" s="239"/>
      <c r="J520" s="234"/>
      <c r="K520" s="234"/>
      <c r="L520" s="240"/>
      <c r="M520" s="241"/>
      <c r="N520" s="242"/>
      <c r="O520" s="242"/>
      <c r="P520" s="242"/>
      <c r="Q520" s="242"/>
      <c r="R520" s="242"/>
      <c r="S520" s="242"/>
      <c r="T520" s="24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4" t="s">
        <v>168</v>
      </c>
      <c r="AU520" s="244" t="s">
        <v>86</v>
      </c>
      <c r="AV520" s="13" t="s">
        <v>86</v>
      </c>
      <c r="AW520" s="13" t="s">
        <v>4</v>
      </c>
      <c r="AX520" s="13" t="s">
        <v>84</v>
      </c>
      <c r="AY520" s="244" t="s">
        <v>160</v>
      </c>
    </row>
    <row r="521" s="2" customFormat="1" ht="14.4" customHeight="1">
      <c r="A521" s="38"/>
      <c r="B521" s="39"/>
      <c r="C521" s="219" t="s">
        <v>882</v>
      </c>
      <c r="D521" s="219" t="s">
        <v>162</v>
      </c>
      <c r="E521" s="220" t="s">
        <v>987</v>
      </c>
      <c r="F521" s="221" t="s">
        <v>988</v>
      </c>
      <c r="G521" s="222" t="s">
        <v>195</v>
      </c>
      <c r="H521" s="223">
        <v>0.92500000000000004</v>
      </c>
      <c r="I521" s="224"/>
      <c r="J521" s="225">
        <f>ROUND(I521*H521,2)</f>
        <v>0</v>
      </c>
      <c r="K521" s="226"/>
      <c r="L521" s="44"/>
      <c r="M521" s="227" t="s">
        <v>1</v>
      </c>
      <c r="N521" s="228" t="s">
        <v>41</v>
      </c>
      <c r="O521" s="91"/>
      <c r="P521" s="229">
        <f>O521*H521</f>
        <v>0</v>
      </c>
      <c r="Q521" s="229">
        <v>0</v>
      </c>
      <c r="R521" s="229">
        <f>Q521*H521</f>
        <v>0</v>
      </c>
      <c r="S521" s="229">
        <v>0</v>
      </c>
      <c r="T521" s="230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31" t="s">
        <v>240</v>
      </c>
      <c r="AT521" s="231" t="s">
        <v>162</v>
      </c>
      <c r="AU521" s="231" t="s">
        <v>86</v>
      </c>
      <c r="AY521" s="17" t="s">
        <v>160</v>
      </c>
      <c r="BE521" s="232">
        <f>IF(N521="základní",J521,0)</f>
        <v>0</v>
      </c>
      <c r="BF521" s="232">
        <f>IF(N521="snížená",J521,0)</f>
        <v>0</v>
      </c>
      <c r="BG521" s="232">
        <f>IF(N521="zákl. přenesená",J521,0)</f>
        <v>0</v>
      </c>
      <c r="BH521" s="232">
        <f>IF(N521="sníž. přenesená",J521,0)</f>
        <v>0</v>
      </c>
      <c r="BI521" s="232">
        <f>IF(N521="nulová",J521,0)</f>
        <v>0</v>
      </c>
      <c r="BJ521" s="17" t="s">
        <v>84</v>
      </c>
      <c r="BK521" s="232">
        <f>ROUND(I521*H521,2)</f>
        <v>0</v>
      </c>
      <c r="BL521" s="17" t="s">
        <v>240</v>
      </c>
      <c r="BM521" s="231" t="s">
        <v>989</v>
      </c>
    </row>
    <row r="522" s="12" customFormat="1" ht="22.8" customHeight="1">
      <c r="A522" s="12"/>
      <c r="B522" s="203"/>
      <c r="C522" s="204"/>
      <c r="D522" s="205" t="s">
        <v>75</v>
      </c>
      <c r="E522" s="217" t="s">
        <v>990</v>
      </c>
      <c r="F522" s="217" t="s">
        <v>991</v>
      </c>
      <c r="G522" s="204"/>
      <c r="H522" s="204"/>
      <c r="I522" s="207"/>
      <c r="J522" s="218">
        <f>BK522</f>
        <v>0</v>
      </c>
      <c r="K522" s="204"/>
      <c r="L522" s="209"/>
      <c r="M522" s="210"/>
      <c r="N522" s="211"/>
      <c r="O522" s="211"/>
      <c r="P522" s="212">
        <f>SUM(P523:P529)</f>
        <v>0</v>
      </c>
      <c r="Q522" s="211"/>
      <c r="R522" s="212">
        <f>SUM(R523:R529)</f>
        <v>0.073940000000000006</v>
      </c>
      <c r="S522" s="211"/>
      <c r="T522" s="213">
        <f>SUM(T523:T529)</f>
        <v>0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R522" s="214" t="s">
        <v>86</v>
      </c>
      <c r="AT522" s="215" t="s">
        <v>75</v>
      </c>
      <c r="AU522" s="215" t="s">
        <v>84</v>
      </c>
      <c r="AY522" s="214" t="s">
        <v>160</v>
      </c>
      <c r="BK522" s="216">
        <f>SUM(BK523:BK529)</f>
        <v>0</v>
      </c>
    </row>
    <row r="523" s="2" customFormat="1" ht="14.4" customHeight="1">
      <c r="A523" s="38"/>
      <c r="B523" s="39"/>
      <c r="C523" s="219" t="s">
        <v>889</v>
      </c>
      <c r="D523" s="219" t="s">
        <v>162</v>
      </c>
      <c r="E523" s="220" t="s">
        <v>1497</v>
      </c>
      <c r="F523" s="221" t="s">
        <v>1498</v>
      </c>
      <c r="G523" s="222" t="s">
        <v>165</v>
      </c>
      <c r="H523" s="223">
        <v>20.899999999999999</v>
      </c>
      <c r="I523" s="224"/>
      <c r="J523" s="225">
        <f>ROUND(I523*H523,2)</f>
        <v>0</v>
      </c>
      <c r="K523" s="226"/>
      <c r="L523" s="44"/>
      <c r="M523" s="227" t="s">
        <v>1</v>
      </c>
      <c r="N523" s="228" t="s">
        <v>41</v>
      </c>
      <c r="O523" s="91"/>
      <c r="P523" s="229">
        <f>O523*H523</f>
        <v>0</v>
      </c>
      <c r="Q523" s="229">
        <v>2.0000000000000002E-05</v>
      </c>
      <c r="R523" s="229">
        <f>Q523*H523</f>
        <v>0.00041800000000000002</v>
      </c>
      <c r="S523" s="229">
        <v>0</v>
      </c>
      <c r="T523" s="230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31" t="s">
        <v>240</v>
      </c>
      <c r="AT523" s="231" t="s">
        <v>162</v>
      </c>
      <c r="AU523" s="231" t="s">
        <v>86</v>
      </c>
      <c r="AY523" s="17" t="s">
        <v>160</v>
      </c>
      <c r="BE523" s="232">
        <f>IF(N523="základní",J523,0)</f>
        <v>0</v>
      </c>
      <c r="BF523" s="232">
        <f>IF(N523="snížená",J523,0)</f>
        <v>0</v>
      </c>
      <c r="BG523" s="232">
        <f>IF(N523="zákl. přenesená",J523,0)</f>
        <v>0</v>
      </c>
      <c r="BH523" s="232">
        <f>IF(N523="sníž. přenesená",J523,0)</f>
        <v>0</v>
      </c>
      <c r="BI523" s="232">
        <f>IF(N523="nulová",J523,0)</f>
        <v>0</v>
      </c>
      <c r="BJ523" s="17" t="s">
        <v>84</v>
      </c>
      <c r="BK523" s="232">
        <f>ROUND(I523*H523,2)</f>
        <v>0</v>
      </c>
      <c r="BL523" s="17" t="s">
        <v>240</v>
      </c>
      <c r="BM523" s="231" t="s">
        <v>1499</v>
      </c>
    </row>
    <row r="524" s="13" customFormat="1">
      <c r="A524" s="13"/>
      <c r="B524" s="233"/>
      <c r="C524" s="234"/>
      <c r="D524" s="235" t="s">
        <v>168</v>
      </c>
      <c r="E524" s="236" t="s">
        <v>1</v>
      </c>
      <c r="F524" s="237" t="s">
        <v>1500</v>
      </c>
      <c r="G524" s="234"/>
      <c r="H524" s="238">
        <v>9.1999999999999993</v>
      </c>
      <c r="I524" s="239"/>
      <c r="J524" s="234"/>
      <c r="K524" s="234"/>
      <c r="L524" s="240"/>
      <c r="M524" s="241"/>
      <c r="N524" s="242"/>
      <c r="O524" s="242"/>
      <c r="P524" s="242"/>
      <c r="Q524" s="242"/>
      <c r="R524" s="242"/>
      <c r="S524" s="242"/>
      <c r="T524" s="24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4" t="s">
        <v>168</v>
      </c>
      <c r="AU524" s="244" t="s">
        <v>86</v>
      </c>
      <c r="AV524" s="13" t="s">
        <v>86</v>
      </c>
      <c r="AW524" s="13" t="s">
        <v>32</v>
      </c>
      <c r="AX524" s="13" t="s">
        <v>76</v>
      </c>
      <c r="AY524" s="244" t="s">
        <v>160</v>
      </c>
    </row>
    <row r="525" s="13" customFormat="1">
      <c r="A525" s="13"/>
      <c r="B525" s="233"/>
      <c r="C525" s="234"/>
      <c r="D525" s="235" t="s">
        <v>168</v>
      </c>
      <c r="E525" s="236" t="s">
        <v>1</v>
      </c>
      <c r="F525" s="237" t="s">
        <v>1501</v>
      </c>
      <c r="G525" s="234"/>
      <c r="H525" s="238">
        <v>11.699999999999999</v>
      </c>
      <c r="I525" s="239"/>
      <c r="J525" s="234"/>
      <c r="K525" s="234"/>
      <c r="L525" s="240"/>
      <c r="M525" s="241"/>
      <c r="N525" s="242"/>
      <c r="O525" s="242"/>
      <c r="P525" s="242"/>
      <c r="Q525" s="242"/>
      <c r="R525" s="242"/>
      <c r="S525" s="242"/>
      <c r="T525" s="24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4" t="s">
        <v>168</v>
      </c>
      <c r="AU525" s="244" t="s">
        <v>86</v>
      </c>
      <c r="AV525" s="13" t="s">
        <v>86</v>
      </c>
      <c r="AW525" s="13" t="s">
        <v>32</v>
      </c>
      <c r="AX525" s="13" t="s">
        <v>76</v>
      </c>
      <c r="AY525" s="244" t="s">
        <v>160</v>
      </c>
    </row>
    <row r="526" s="14" customFormat="1">
      <c r="A526" s="14"/>
      <c r="B526" s="260"/>
      <c r="C526" s="261"/>
      <c r="D526" s="235" t="s">
        <v>168</v>
      </c>
      <c r="E526" s="262" t="s">
        <v>1</v>
      </c>
      <c r="F526" s="263" t="s">
        <v>280</v>
      </c>
      <c r="G526" s="261"/>
      <c r="H526" s="264">
        <v>20.899999999999999</v>
      </c>
      <c r="I526" s="265"/>
      <c r="J526" s="261"/>
      <c r="K526" s="261"/>
      <c r="L526" s="266"/>
      <c r="M526" s="267"/>
      <c r="N526" s="268"/>
      <c r="O526" s="268"/>
      <c r="P526" s="268"/>
      <c r="Q526" s="268"/>
      <c r="R526" s="268"/>
      <c r="S526" s="268"/>
      <c r="T526" s="269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70" t="s">
        <v>168</v>
      </c>
      <c r="AU526" s="270" t="s">
        <v>86</v>
      </c>
      <c r="AV526" s="14" t="s">
        <v>166</v>
      </c>
      <c r="AW526" s="14" t="s">
        <v>32</v>
      </c>
      <c r="AX526" s="14" t="s">
        <v>84</v>
      </c>
      <c r="AY526" s="270" t="s">
        <v>160</v>
      </c>
    </row>
    <row r="527" s="2" customFormat="1" ht="14.4" customHeight="1">
      <c r="A527" s="38"/>
      <c r="B527" s="39"/>
      <c r="C527" s="219" t="s">
        <v>894</v>
      </c>
      <c r="D527" s="219" t="s">
        <v>162</v>
      </c>
      <c r="E527" s="220" t="s">
        <v>1502</v>
      </c>
      <c r="F527" s="221" t="s">
        <v>1503</v>
      </c>
      <c r="G527" s="222" t="s">
        <v>165</v>
      </c>
      <c r="H527" s="223">
        <v>20.899999999999999</v>
      </c>
      <c r="I527" s="224"/>
      <c r="J527" s="225">
        <f>ROUND(I527*H527,2)</f>
        <v>0</v>
      </c>
      <c r="K527" s="226"/>
      <c r="L527" s="44"/>
      <c r="M527" s="227" t="s">
        <v>1</v>
      </c>
      <c r="N527" s="228" t="s">
        <v>41</v>
      </c>
      <c r="O527" s="91"/>
      <c r="P527" s="229">
        <f>O527*H527</f>
        <v>0</v>
      </c>
      <c r="Q527" s="229">
        <v>0.00013999999999999999</v>
      </c>
      <c r="R527" s="229">
        <f>Q527*H527</f>
        <v>0.0029259999999999993</v>
      </c>
      <c r="S527" s="229">
        <v>0</v>
      </c>
      <c r="T527" s="230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31" t="s">
        <v>240</v>
      </c>
      <c r="AT527" s="231" t="s">
        <v>162</v>
      </c>
      <c r="AU527" s="231" t="s">
        <v>86</v>
      </c>
      <c r="AY527" s="17" t="s">
        <v>160</v>
      </c>
      <c r="BE527" s="232">
        <f>IF(N527="základní",J527,0)</f>
        <v>0</v>
      </c>
      <c r="BF527" s="232">
        <f>IF(N527="snížená",J527,0)</f>
        <v>0</v>
      </c>
      <c r="BG527" s="232">
        <f>IF(N527="zákl. přenesená",J527,0)</f>
        <v>0</v>
      </c>
      <c r="BH527" s="232">
        <f>IF(N527="sníž. přenesená",J527,0)</f>
        <v>0</v>
      </c>
      <c r="BI527" s="232">
        <f>IF(N527="nulová",J527,0)</f>
        <v>0</v>
      </c>
      <c r="BJ527" s="17" t="s">
        <v>84</v>
      </c>
      <c r="BK527" s="232">
        <f>ROUND(I527*H527,2)</f>
        <v>0</v>
      </c>
      <c r="BL527" s="17" t="s">
        <v>240</v>
      </c>
      <c r="BM527" s="231" t="s">
        <v>1504</v>
      </c>
    </row>
    <row r="528" s="2" customFormat="1" ht="14.4" customHeight="1">
      <c r="A528" s="38"/>
      <c r="B528" s="39"/>
      <c r="C528" s="219" t="s">
        <v>899</v>
      </c>
      <c r="D528" s="219" t="s">
        <v>162</v>
      </c>
      <c r="E528" s="220" t="s">
        <v>993</v>
      </c>
      <c r="F528" s="221" t="s">
        <v>994</v>
      </c>
      <c r="G528" s="222" t="s">
        <v>165</v>
      </c>
      <c r="H528" s="223">
        <v>196.09999999999999</v>
      </c>
      <c r="I528" s="224"/>
      <c r="J528" s="225">
        <f>ROUND(I528*H528,2)</f>
        <v>0</v>
      </c>
      <c r="K528" s="226"/>
      <c r="L528" s="44"/>
      <c r="M528" s="227" t="s">
        <v>1</v>
      </c>
      <c r="N528" s="228" t="s">
        <v>41</v>
      </c>
      <c r="O528" s="91"/>
      <c r="P528" s="229">
        <f>O528*H528</f>
        <v>0</v>
      </c>
      <c r="Q528" s="229">
        <v>0.00036000000000000002</v>
      </c>
      <c r="R528" s="229">
        <f>Q528*H528</f>
        <v>0.070596000000000006</v>
      </c>
      <c r="S528" s="229">
        <v>0</v>
      </c>
      <c r="T528" s="230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31" t="s">
        <v>240</v>
      </c>
      <c r="AT528" s="231" t="s">
        <v>162</v>
      </c>
      <c r="AU528" s="231" t="s">
        <v>86</v>
      </c>
      <c r="AY528" s="17" t="s">
        <v>160</v>
      </c>
      <c r="BE528" s="232">
        <f>IF(N528="základní",J528,0)</f>
        <v>0</v>
      </c>
      <c r="BF528" s="232">
        <f>IF(N528="snížená",J528,0)</f>
        <v>0</v>
      </c>
      <c r="BG528" s="232">
        <f>IF(N528="zákl. přenesená",J528,0)</f>
        <v>0</v>
      </c>
      <c r="BH528" s="232">
        <f>IF(N528="sníž. přenesená",J528,0)</f>
        <v>0</v>
      </c>
      <c r="BI528" s="232">
        <f>IF(N528="nulová",J528,0)</f>
        <v>0</v>
      </c>
      <c r="BJ528" s="17" t="s">
        <v>84</v>
      </c>
      <c r="BK528" s="232">
        <f>ROUND(I528*H528,2)</f>
        <v>0</v>
      </c>
      <c r="BL528" s="17" t="s">
        <v>240</v>
      </c>
      <c r="BM528" s="231" t="s">
        <v>995</v>
      </c>
    </row>
    <row r="529" s="2" customFormat="1">
      <c r="A529" s="38"/>
      <c r="B529" s="39"/>
      <c r="C529" s="40"/>
      <c r="D529" s="235" t="s">
        <v>179</v>
      </c>
      <c r="E529" s="40"/>
      <c r="F529" s="245" t="s">
        <v>996</v>
      </c>
      <c r="G529" s="40"/>
      <c r="H529" s="40"/>
      <c r="I529" s="246"/>
      <c r="J529" s="40"/>
      <c r="K529" s="40"/>
      <c r="L529" s="44"/>
      <c r="M529" s="247"/>
      <c r="N529" s="248"/>
      <c r="O529" s="91"/>
      <c r="P529" s="91"/>
      <c r="Q529" s="91"/>
      <c r="R529" s="91"/>
      <c r="S529" s="91"/>
      <c r="T529" s="92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7" t="s">
        <v>179</v>
      </c>
      <c r="AU529" s="17" t="s">
        <v>86</v>
      </c>
    </row>
    <row r="530" s="12" customFormat="1" ht="22.8" customHeight="1">
      <c r="A530" s="12"/>
      <c r="B530" s="203"/>
      <c r="C530" s="204"/>
      <c r="D530" s="205" t="s">
        <v>75</v>
      </c>
      <c r="E530" s="217" t="s">
        <v>997</v>
      </c>
      <c r="F530" s="217" t="s">
        <v>998</v>
      </c>
      <c r="G530" s="204"/>
      <c r="H530" s="204"/>
      <c r="I530" s="207"/>
      <c r="J530" s="218">
        <f>BK530</f>
        <v>0</v>
      </c>
      <c r="K530" s="204"/>
      <c r="L530" s="209"/>
      <c r="M530" s="210"/>
      <c r="N530" s="211"/>
      <c r="O530" s="211"/>
      <c r="P530" s="212">
        <f>SUM(P531:P542)</f>
        <v>0</v>
      </c>
      <c r="Q530" s="211"/>
      <c r="R530" s="212">
        <f>SUM(R531:R542)</f>
        <v>0.33808100000000002</v>
      </c>
      <c r="S530" s="211"/>
      <c r="T530" s="213">
        <f>SUM(T531:T542)</f>
        <v>0.070338999999999999</v>
      </c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R530" s="214" t="s">
        <v>86</v>
      </c>
      <c r="AT530" s="215" t="s">
        <v>75</v>
      </c>
      <c r="AU530" s="215" t="s">
        <v>84</v>
      </c>
      <c r="AY530" s="214" t="s">
        <v>160</v>
      </c>
      <c r="BK530" s="216">
        <f>SUM(BK531:BK542)</f>
        <v>0</v>
      </c>
    </row>
    <row r="531" s="2" customFormat="1" ht="14.4" customHeight="1">
      <c r="A531" s="38"/>
      <c r="B531" s="39"/>
      <c r="C531" s="219" t="s">
        <v>903</v>
      </c>
      <c r="D531" s="219" t="s">
        <v>162</v>
      </c>
      <c r="E531" s="220" t="s">
        <v>1000</v>
      </c>
      <c r="F531" s="221" t="s">
        <v>1001</v>
      </c>
      <c r="G531" s="222" t="s">
        <v>165</v>
      </c>
      <c r="H531" s="223">
        <v>226.90000000000001</v>
      </c>
      <c r="I531" s="224"/>
      <c r="J531" s="225">
        <f>ROUND(I531*H531,2)</f>
        <v>0</v>
      </c>
      <c r="K531" s="226"/>
      <c r="L531" s="44"/>
      <c r="M531" s="227" t="s">
        <v>1</v>
      </c>
      <c r="N531" s="228" t="s">
        <v>41</v>
      </c>
      <c r="O531" s="91"/>
      <c r="P531" s="229">
        <f>O531*H531</f>
        <v>0</v>
      </c>
      <c r="Q531" s="229">
        <v>0.001</v>
      </c>
      <c r="R531" s="229">
        <f>Q531*H531</f>
        <v>0.22690000000000002</v>
      </c>
      <c r="S531" s="229">
        <v>0.00031</v>
      </c>
      <c r="T531" s="230">
        <f>S531*H531</f>
        <v>0.070338999999999999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31" t="s">
        <v>240</v>
      </c>
      <c r="AT531" s="231" t="s">
        <v>162</v>
      </c>
      <c r="AU531" s="231" t="s">
        <v>86</v>
      </c>
      <c r="AY531" s="17" t="s">
        <v>160</v>
      </c>
      <c r="BE531" s="232">
        <f>IF(N531="základní",J531,0)</f>
        <v>0</v>
      </c>
      <c r="BF531" s="232">
        <f>IF(N531="snížená",J531,0)</f>
        <v>0</v>
      </c>
      <c r="BG531" s="232">
        <f>IF(N531="zákl. přenesená",J531,0)</f>
        <v>0</v>
      </c>
      <c r="BH531" s="232">
        <f>IF(N531="sníž. přenesená",J531,0)</f>
        <v>0</v>
      </c>
      <c r="BI531" s="232">
        <f>IF(N531="nulová",J531,0)</f>
        <v>0</v>
      </c>
      <c r="BJ531" s="17" t="s">
        <v>84</v>
      </c>
      <c r="BK531" s="232">
        <f>ROUND(I531*H531,2)</f>
        <v>0</v>
      </c>
      <c r="BL531" s="17" t="s">
        <v>240</v>
      </c>
      <c r="BM531" s="231" t="s">
        <v>1002</v>
      </c>
    </row>
    <row r="532" s="13" customFormat="1">
      <c r="A532" s="13"/>
      <c r="B532" s="233"/>
      <c r="C532" s="234"/>
      <c r="D532" s="235" t="s">
        <v>168</v>
      </c>
      <c r="E532" s="236" t="s">
        <v>1</v>
      </c>
      <c r="F532" s="237" t="s">
        <v>1191</v>
      </c>
      <c r="G532" s="234"/>
      <c r="H532" s="238">
        <v>24</v>
      </c>
      <c r="I532" s="239"/>
      <c r="J532" s="234"/>
      <c r="K532" s="234"/>
      <c r="L532" s="240"/>
      <c r="M532" s="241"/>
      <c r="N532" s="242"/>
      <c r="O532" s="242"/>
      <c r="P532" s="242"/>
      <c r="Q532" s="242"/>
      <c r="R532" s="242"/>
      <c r="S532" s="242"/>
      <c r="T532" s="24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4" t="s">
        <v>168</v>
      </c>
      <c r="AU532" s="244" t="s">
        <v>86</v>
      </c>
      <c r="AV532" s="13" t="s">
        <v>86</v>
      </c>
      <c r="AW532" s="13" t="s">
        <v>32</v>
      </c>
      <c r="AX532" s="13" t="s">
        <v>76</v>
      </c>
      <c r="AY532" s="244" t="s">
        <v>160</v>
      </c>
    </row>
    <row r="533" s="13" customFormat="1">
      <c r="A533" s="13"/>
      <c r="B533" s="233"/>
      <c r="C533" s="234"/>
      <c r="D533" s="235" t="s">
        <v>168</v>
      </c>
      <c r="E533" s="236" t="s">
        <v>1</v>
      </c>
      <c r="F533" s="237" t="s">
        <v>1192</v>
      </c>
      <c r="G533" s="234"/>
      <c r="H533" s="238">
        <v>30.600000000000001</v>
      </c>
      <c r="I533" s="239"/>
      <c r="J533" s="234"/>
      <c r="K533" s="234"/>
      <c r="L533" s="240"/>
      <c r="M533" s="241"/>
      <c r="N533" s="242"/>
      <c r="O533" s="242"/>
      <c r="P533" s="242"/>
      <c r="Q533" s="242"/>
      <c r="R533" s="242"/>
      <c r="S533" s="242"/>
      <c r="T533" s="24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4" t="s">
        <v>168</v>
      </c>
      <c r="AU533" s="244" t="s">
        <v>86</v>
      </c>
      <c r="AV533" s="13" t="s">
        <v>86</v>
      </c>
      <c r="AW533" s="13" t="s">
        <v>32</v>
      </c>
      <c r="AX533" s="13" t="s">
        <v>76</v>
      </c>
      <c r="AY533" s="244" t="s">
        <v>160</v>
      </c>
    </row>
    <row r="534" s="13" customFormat="1">
      <c r="A534" s="13"/>
      <c r="B534" s="233"/>
      <c r="C534" s="234"/>
      <c r="D534" s="235" t="s">
        <v>168</v>
      </c>
      <c r="E534" s="236" t="s">
        <v>1</v>
      </c>
      <c r="F534" s="237" t="s">
        <v>1193</v>
      </c>
      <c r="G534" s="234"/>
      <c r="H534" s="238">
        <v>17.100000000000001</v>
      </c>
      <c r="I534" s="239"/>
      <c r="J534" s="234"/>
      <c r="K534" s="234"/>
      <c r="L534" s="240"/>
      <c r="M534" s="241"/>
      <c r="N534" s="242"/>
      <c r="O534" s="242"/>
      <c r="P534" s="242"/>
      <c r="Q534" s="242"/>
      <c r="R534" s="242"/>
      <c r="S534" s="242"/>
      <c r="T534" s="24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4" t="s">
        <v>168</v>
      </c>
      <c r="AU534" s="244" t="s">
        <v>86</v>
      </c>
      <c r="AV534" s="13" t="s">
        <v>86</v>
      </c>
      <c r="AW534" s="13" t="s">
        <v>32</v>
      </c>
      <c r="AX534" s="13" t="s">
        <v>76</v>
      </c>
      <c r="AY534" s="244" t="s">
        <v>160</v>
      </c>
    </row>
    <row r="535" s="13" customFormat="1">
      <c r="A535" s="13"/>
      <c r="B535" s="233"/>
      <c r="C535" s="234"/>
      <c r="D535" s="235" t="s">
        <v>168</v>
      </c>
      <c r="E535" s="236" t="s">
        <v>1</v>
      </c>
      <c r="F535" s="237" t="s">
        <v>1194</v>
      </c>
      <c r="G535" s="234"/>
      <c r="H535" s="238">
        <v>48.299999999999997</v>
      </c>
      <c r="I535" s="239"/>
      <c r="J535" s="234"/>
      <c r="K535" s="234"/>
      <c r="L535" s="240"/>
      <c r="M535" s="241"/>
      <c r="N535" s="242"/>
      <c r="O535" s="242"/>
      <c r="P535" s="242"/>
      <c r="Q535" s="242"/>
      <c r="R535" s="242"/>
      <c r="S535" s="242"/>
      <c r="T535" s="24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4" t="s">
        <v>168</v>
      </c>
      <c r="AU535" s="244" t="s">
        <v>86</v>
      </c>
      <c r="AV535" s="13" t="s">
        <v>86</v>
      </c>
      <c r="AW535" s="13" t="s">
        <v>32</v>
      </c>
      <c r="AX535" s="13" t="s">
        <v>76</v>
      </c>
      <c r="AY535" s="244" t="s">
        <v>160</v>
      </c>
    </row>
    <row r="536" s="13" customFormat="1">
      <c r="A536" s="13"/>
      <c r="B536" s="233"/>
      <c r="C536" s="234"/>
      <c r="D536" s="235" t="s">
        <v>168</v>
      </c>
      <c r="E536" s="236" t="s">
        <v>1</v>
      </c>
      <c r="F536" s="237" t="s">
        <v>1195</v>
      </c>
      <c r="G536" s="234"/>
      <c r="H536" s="238">
        <v>60.899999999999999</v>
      </c>
      <c r="I536" s="239"/>
      <c r="J536" s="234"/>
      <c r="K536" s="234"/>
      <c r="L536" s="240"/>
      <c r="M536" s="241"/>
      <c r="N536" s="242"/>
      <c r="O536" s="242"/>
      <c r="P536" s="242"/>
      <c r="Q536" s="242"/>
      <c r="R536" s="242"/>
      <c r="S536" s="242"/>
      <c r="T536" s="24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4" t="s">
        <v>168</v>
      </c>
      <c r="AU536" s="244" t="s">
        <v>86</v>
      </c>
      <c r="AV536" s="13" t="s">
        <v>86</v>
      </c>
      <c r="AW536" s="13" t="s">
        <v>32</v>
      </c>
      <c r="AX536" s="13" t="s">
        <v>76</v>
      </c>
      <c r="AY536" s="244" t="s">
        <v>160</v>
      </c>
    </row>
    <row r="537" s="13" customFormat="1">
      <c r="A537" s="13"/>
      <c r="B537" s="233"/>
      <c r="C537" s="234"/>
      <c r="D537" s="235" t="s">
        <v>168</v>
      </c>
      <c r="E537" s="236" t="s">
        <v>1</v>
      </c>
      <c r="F537" s="237" t="s">
        <v>1505</v>
      </c>
      <c r="G537" s="234"/>
      <c r="H537" s="238">
        <v>46</v>
      </c>
      <c r="I537" s="239"/>
      <c r="J537" s="234"/>
      <c r="K537" s="234"/>
      <c r="L537" s="240"/>
      <c r="M537" s="241"/>
      <c r="N537" s="242"/>
      <c r="O537" s="242"/>
      <c r="P537" s="242"/>
      <c r="Q537" s="242"/>
      <c r="R537" s="242"/>
      <c r="S537" s="242"/>
      <c r="T537" s="24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4" t="s">
        <v>168</v>
      </c>
      <c r="AU537" s="244" t="s">
        <v>86</v>
      </c>
      <c r="AV537" s="13" t="s">
        <v>86</v>
      </c>
      <c r="AW537" s="13" t="s">
        <v>32</v>
      </c>
      <c r="AX537" s="13" t="s">
        <v>76</v>
      </c>
      <c r="AY537" s="244" t="s">
        <v>160</v>
      </c>
    </row>
    <row r="538" s="14" customFormat="1">
      <c r="A538" s="14"/>
      <c r="B538" s="260"/>
      <c r="C538" s="261"/>
      <c r="D538" s="235" t="s">
        <v>168</v>
      </c>
      <c r="E538" s="262" t="s">
        <v>1</v>
      </c>
      <c r="F538" s="263" t="s">
        <v>280</v>
      </c>
      <c r="G538" s="261"/>
      <c r="H538" s="264">
        <v>226.90000000000001</v>
      </c>
      <c r="I538" s="265"/>
      <c r="J538" s="261"/>
      <c r="K538" s="261"/>
      <c r="L538" s="266"/>
      <c r="M538" s="267"/>
      <c r="N538" s="268"/>
      <c r="O538" s="268"/>
      <c r="P538" s="268"/>
      <c r="Q538" s="268"/>
      <c r="R538" s="268"/>
      <c r="S538" s="268"/>
      <c r="T538" s="269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70" t="s">
        <v>168</v>
      </c>
      <c r="AU538" s="270" t="s">
        <v>86</v>
      </c>
      <c r="AV538" s="14" t="s">
        <v>166</v>
      </c>
      <c r="AW538" s="14" t="s">
        <v>32</v>
      </c>
      <c r="AX538" s="14" t="s">
        <v>84</v>
      </c>
      <c r="AY538" s="270" t="s">
        <v>160</v>
      </c>
    </row>
    <row r="539" s="2" customFormat="1" ht="14.4" customHeight="1">
      <c r="A539" s="38"/>
      <c r="B539" s="39"/>
      <c r="C539" s="219" t="s">
        <v>909</v>
      </c>
      <c r="D539" s="219" t="s">
        <v>162</v>
      </c>
      <c r="E539" s="220" t="s">
        <v>1012</v>
      </c>
      <c r="F539" s="221" t="s">
        <v>1013</v>
      </c>
      <c r="G539" s="222" t="s">
        <v>165</v>
      </c>
      <c r="H539" s="223">
        <v>226.90000000000001</v>
      </c>
      <c r="I539" s="224"/>
      <c r="J539" s="225">
        <f>ROUND(I539*H539,2)</f>
        <v>0</v>
      </c>
      <c r="K539" s="226"/>
      <c r="L539" s="44"/>
      <c r="M539" s="227" t="s">
        <v>1</v>
      </c>
      <c r="N539" s="228" t="s">
        <v>41</v>
      </c>
      <c r="O539" s="91"/>
      <c r="P539" s="229">
        <f>O539*H539</f>
        <v>0</v>
      </c>
      <c r="Q539" s="229">
        <v>0</v>
      </c>
      <c r="R539" s="229">
        <f>Q539*H539</f>
        <v>0</v>
      </c>
      <c r="S539" s="229">
        <v>0</v>
      </c>
      <c r="T539" s="230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231" t="s">
        <v>240</v>
      </c>
      <c r="AT539" s="231" t="s">
        <v>162</v>
      </c>
      <c r="AU539" s="231" t="s">
        <v>86</v>
      </c>
      <c r="AY539" s="17" t="s">
        <v>160</v>
      </c>
      <c r="BE539" s="232">
        <f>IF(N539="základní",J539,0)</f>
        <v>0</v>
      </c>
      <c r="BF539" s="232">
        <f>IF(N539="snížená",J539,0)</f>
        <v>0</v>
      </c>
      <c r="BG539" s="232">
        <f>IF(N539="zákl. přenesená",J539,0)</f>
        <v>0</v>
      </c>
      <c r="BH539" s="232">
        <f>IF(N539="sníž. přenesená",J539,0)</f>
        <v>0</v>
      </c>
      <c r="BI539" s="232">
        <f>IF(N539="nulová",J539,0)</f>
        <v>0</v>
      </c>
      <c r="BJ539" s="17" t="s">
        <v>84</v>
      </c>
      <c r="BK539" s="232">
        <f>ROUND(I539*H539,2)</f>
        <v>0</v>
      </c>
      <c r="BL539" s="17" t="s">
        <v>240</v>
      </c>
      <c r="BM539" s="231" t="s">
        <v>1014</v>
      </c>
    </row>
    <row r="540" s="2" customFormat="1" ht="14.4" customHeight="1">
      <c r="A540" s="38"/>
      <c r="B540" s="39"/>
      <c r="C540" s="219" t="s">
        <v>915</v>
      </c>
      <c r="D540" s="219" t="s">
        <v>162</v>
      </c>
      <c r="E540" s="220" t="s">
        <v>1016</v>
      </c>
      <c r="F540" s="221" t="s">
        <v>1017</v>
      </c>
      <c r="G540" s="222" t="s">
        <v>165</v>
      </c>
      <c r="H540" s="223">
        <v>226.90000000000001</v>
      </c>
      <c r="I540" s="224"/>
      <c r="J540" s="225">
        <f>ROUND(I540*H540,2)</f>
        <v>0</v>
      </c>
      <c r="K540" s="226"/>
      <c r="L540" s="44"/>
      <c r="M540" s="227" t="s">
        <v>1</v>
      </c>
      <c r="N540" s="228" t="s">
        <v>41</v>
      </c>
      <c r="O540" s="91"/>
      <c r="P540" s="229">
        <f>O540*H540</f>
        <v>0</v>
      </c>
      <c r="Q540" s="229">
        <v>0.00021000000000000001</v>
      </c>
      <c r="R540" s="229">
        <f>Q540*H540</f>
        <v>0.047649000000000004</v>
      </c>
      <c r="S540" s="229">
        <v>0</v>
      </c>
      <c r="T540" s="230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231" t="s">
        <v>240</v>
      </c>
      <c r="AT540" s="231" t="s">
        <v>162</v>
      </c>
      <c r="AU540" s="231" t="s">
        <v>86</v>
      </c>
      <c r="AY540" s="17" t="s">
        <v>160</v>
      </c>
      <c r="BE540" s="232">
        <f>IF(N540="základní",J540,0)</f>
        <v>0</v>
      </c>
      <c r="BF540" s="232">
        <f>IF(N540="snížená",J540,0)</f>
        <v>0</v>
      </c>
      <c r="BG540" s="232">
        <f>IF(N540="zákl. přenesená",J540,0)</f>
        <v>0</v>
      </c>
      <c r="BH540" s="232">
        <f>IF(N540="sníž. přenesená",J540,0)</f>
        <v>0</v>
      </c>
      <c r="BI540" s="232">
        <f>IF(N540="nulová",J540,0)</f>
        <v>0</v>
      </c>
      <c r="BJ540" s="17" t="s">
        <v>84</v>
      </c>
      <c r="BK540" s="232">
        <f>ROUND(I540*H540,2)</f>
        <v>0</v>
      </c>
      <c r="BL540" s="17" t="s">
        <v>240</v>
      </c>
      <c r="BM540" s="231" t="s">
        <v>1018</v>
      </c>
    </row>
    <row r="541" s="2" customFormat="1" ht="14.4" customHeight="1">
      <c r="A541" s="38"/>
      <c r="B541" s="39"/>
      <c r="C541" s="219" t="s">
        <v>921</v>
      </c>
      <c r="D541" s="219" t="s">
        <v>162</v>
      </c>
      <c r="E541" s="220" t="s">
        <v>1020</v>
      </c>
      <c r="F541" s="221" t="s">
        <v>1021</v>
      </c>
      <c r="G541" s="222" t="s">
        <v>165</v>
      </c>
      <c r="H541" s="223">
        <v>226.90000000000001</v>
      </c>
      <c r="I541" s="224"/>
      <c r="J541" s="225">
        <f>ROUND(I541*H541,2)</f>
        <v>0</v>
      </c>
      <c r="K541" s="226"/>
      <c r="L541" s="44"/>
      <c r="M541" s="227" t="s">
        <v>1</v>
      </c>
      <c r="N541" s="228" t="s">
        <v>41</v>
      </c>
      <c r="O541" s="91"/>
      <c r="P541" s="229">
        <f>O541*H541</f>
        <v>0</v>
      </c>
      <c r="Q541" s="229">
        <v>0.00027999999999999998</v>
      </c>
      <c r="R541" s="229">
        <f>Q541*H541</f>
        <v>0.063531999999999991</v>
      </c>
      <c r="S541" s="229">
        <v>0</v>
      </c>
      <c r="T541" s="230">
        <f>S541*H541</f>
        <v>0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31" t="s">
        <v>240</v>
      </c>
      <c r="AT541" s="231" t="s">
        <v>162</v>
      </c>
      <c r="AU541" s="231" t="s">
        <v>86</v>
      </c>
      <c r="AY541" s="17" t="s">
        <v>160</v>
      </c>
      <c r="BE541" s="232">
        <f>IF(N541="základní",J541,0)</f>
        <v>0</v>
      </c>
      <c r="BF541" s="232">
        <f>IF(N541="snížená",J541,0)</f>
        <v>0</v>
      </c>
      <c r="BG541" s="232">
        <f>IF(N541="zákl. přenesená",J541,0)</f>
        <v>0</v>
      </c>
      <c r="BH541" s="232">
        <f>IF(N541="sníž. přenesená",J541,0)</f>
        <v>0</v>
      </c>
      <c r="BI541" s="232">
        <f>IF(N541="nulová",J541,0)</f>
        <v>0</v>
      </c>
      <c r="BJ541" s="17" t="s">
        <v>84</v>
      </c>
      <c r="BK541" s="232">
        <f>ROUND(I541*H541,2)</f>
        <v>0</v>
      </c>
      <c r="BL541" s="17" t="s">
        <v>240</v>
      </c>
      <c r="BM541" s="231" t="s">
        <v>1022</v>
      </c>
    </row>
    <row r="542" s="2" customFormat="1">
      <c r="A542" s="38"/>
      <c r="B542" s="39"/>
      <c r="C542" s="40"/>
      <c r="D542" s="235" t="s">
        <v>179</v>
      </c>
      <c r="E542" s="40"/>
      <c r="F542" s="245" t="s">
        <v>1023</v>
      </c>
      <c r="G542" s="40"/>
      <c r="H542" s="40"/>
      <c r="I542" s="246"/>
      <c r="J542" s="40"/>
      <c r="K542" s="40"/>
      <c r="L542" s="44"/>
      <c r="M542" s="247"/>
      <c r="N542" s="248"/>
      <c r="O542" s="91"/>
      <c r="P542" s="91"/>
      <c r="Q542" s="91"/>
      <c r="R542" s="91"/>
      <c r="S542" s="91"/>
      <c r="T542" s="92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7" t="s">
        <v>179</v>
      </c>
      <c r="AU542" s="17" t="s">
        <v>86</v>
      </c>
    </row>
    <row r="543" s="12" customFormat="1" ht="22.8" customHeight="1">
      <c r="A543" s="12"/>
      <c r="B543" s="203"/>
      <c r="C543" s="204"/>
      <c r="D543" s="205" t="s">
        <v>75</v>
      </c>
      <c r="E543" s="217" t="s">
        <v>1024</v>
      </c>
      <c r="F543" s="217" t="s">
        <v>1025</v>
      </c>
      <c r="G543" s="204"/>
      <c r="H543" s="204"/>
      <c r="I543" s="207"/>
      <c r="J543" s="218">
        <f>BK543</f>
        <v>0</v>
      </c>
      <c r="K543" s="204"/>
      <c r="L543" s="209"/>
      <c r="M543" s="210"/>
      <c r="N543" s="211"/>
      <c r="O543" s="211"/>
      <c r="P543" s="212">
        <f>SUM(P544:P555)</f>
        <v>0</v>
      </c>
      <c r="Q543" s="211"/>
      <c r="R543" s="212">
        <f>SUM(R544:R555)</f>
        <v>0.84899999999999998</v>
      </c>
      <c r="S543" s="211"/>
      <c r="T543" s="213">
        <f>SUM(T544:T555)</f>
        <v>0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214" t="s">
        <v>86</v>
      </c>
      <c r="AT543" s="215" t="s">
        <v>75</v>
      </c>
      <c r="AU543" s="215" t="s">
        <v>84</v>
      </c>
      <c r="AY543" s="214" t="s">
        <v>160</v>
      </c>
      <c r="BK543" s="216">
        <f>SUM(BK544:BK555)</f>
        <v>0</v>
      </c>
    </row>
    <row r="544" s="2" customFormat="1" ht="14.4" customHeight="1">
      <c r="A544" s="38"/>
      <c r="B544" s="39"/>
      <c r="C544" s="219" t="s">
        <v>926</v>
      </c>
      <c r="D544" s="219" t="s">
        <v>162</v>
      </c>
      <c r="E544" s="220" t="s">
        <v>1027</v>
      </c>
      <c r="F544" s="221" t="s">
        <v>1028</v>
      </c>
      <c r="G544" s="222" t="s">
        <v>165</v>
      </c>
      <c r="H544" s="223">
        <v>24</v>
      </c>
      <c r="I544" s="224"/>
      <c r="J544" s="225">
        <f>ROUND(I544*H544,2)</f>
        <v>0</v>
      </c>
      <c r="K544" s="226"/>
      <c r="L544" s="44"/>
      <c r="M544" s="227" t="s">
        <v>1</v>
      </c>
      <c r="N544" s="228" t="s">
        <v>41</v>
      </c>
      <c r="O544" s="91"/>
      <c r="P544" s="229">
        <f>O544*H544</f>
        <v>0</v>
      </c>
      <c r="Q544" s="229">
        <v>0</v>
      </c>
      <c r="R544" s="229">
        <f>Q544*H544</f>
        <v>0</v>
      </c>
      <c r="S544" s="229">
        <v>0</v>
      </c>
      <c r="T544" s="230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231" t="s">
        <v>240</v>
      </c>
      <c r="AT544" s="231" t="s">
        <v>162</v>
      </c>
      <c r="AU544" s="231" t="s">
        <v>86</v>
      </c>
      <c r="AY544" s="17" t="s">
        <v>160</v>
      </c>
      <c r="BE544" s="232">
        <f>IF(N544="základní",J544,0)</f>
        <v>0</v>
      </c>
      <c r="BF544" s="232">
        <f>IF(N544="snížená",J544,0)</f>
        <v>0</v>
      </c>
      <c r="BG544" s="232">
        <f>IF(N544="zákl. přenesená",J544,0)</f>
        <v>0</v>
      </c>
      <c r="BH544" s="232">
        <f>IF(N544="sníž. přenesená",J544,0)</f>
        <v>0</v>
      </c>
      <c r="BI544" s="232">
        <f>IF(N544="nulová",J544,0)</f>
        <v>0</v>
      </c>
      <c r="BJ544" s="17" t="s">
        <v>84</v>
      </c>
      <c r="BK544" s="232">
        <f>ROUND(I544*H544,2)</f>
        <v>0</v>
      </c>
      <c r="BL544" s="17" t="s">
        <v>240</v>
      </c>
      <c r="BM544" s="231" t="s">
        <v>1029</v>
      </c>
    </row>
    <row r="545" s="13" customFormat="1">
      <c r="A545" s="13"/>
      <c r="B545" s="233"/>
      <c r="C545" s="234"/>
      <c r="D545" s="235" t="s">
        <v>168</v>
      </c>
      <c r="E545" s="236" t="s">
        <v>1</v>
      </c>
      <c r="F545" s="237" t="s">
        <v>1506</v>
      </c>
      <c r="G545" s="234"/>
      <c r="H545" s="238">
        <v>24</v>
      </c>
      <c r="I545" s="239"/>
      <c r="J545" s="234"/>
      <c r="K545" s="234"/>
      <c r="L545" s="240"/>
      <c r="M545" s="241"/>
      <c r="N545" s="242"/>
      <c r="O545" s="242"/>
      <c r="P545" s="242"/>
      <c r="Q545" s="242"/>
      <c r="R545" s="242"/>
      <c r="S545" s="242"/>
      <c r="T545" s="24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4" t="s">
        <v>168</v>
      </c>
      <c r="AU545" s="244" t="s">
        <v>86</v>
      </c>
      <c r="AV545" s="13" t="s">
        <v>86</v>
      </c>
      <c r="AW545" s="13" t="s">
        <v>32</v>
      </c>
      <c r="AX545" s="13" t="s">
        <v>84</v>
      </c>
      <c r="AY545" s="244" t="s">
        <v>160</v>
      </c>
    </row>
    <row r="546" s="2" customFormat="1" ht="14.4" customHeight="1">
      <c r="A546" s="38"/>
      <c r="B546" s="39"/>
      <c r="C546" s="219" t="s">
        <v>933</v>
      </c>
      <c r="D546" s="219" t="s">
        <v>162</v>
      </c>
      <c r="E546" s="220" t="s">
        <v>1031</v>
      </c>
      <c r="F546" s="221" t="s">
        <v>1032</v>
      </c>
      <c r="G546" s="222" t="s">
        <v>165</v>
      </c>
      <c r="H546" s="223">
        <v>24</v>
      </c>
      <c r="I546" s="224"/>
      <c r="J546" s="225">
        <f>ROUND(I546*H546,2)</f>
        <v>0</v>
      </c>
      <c r="K546" s="226"/>
      <c r="L546" s="44"/>
      <c r="M546" s="227" t="s">
        <v>1</v>
      </c>
      <c r="N546" s="228" t="s">
        <v>41</v>
      </c>
      <c r="O546" s="91"/>
      <c r="P546" s="229">
        <f>O546*H546</f>
        <v>0</v>
      </c>
      <c r="Q546" s="229">
        <v>0</v>
      </c>
      <c r="R546" s="229">
        <f>Q546*H546</f>
        <v>0</v>
      </c>
      <c r="S546" s="229">
        <v>0</v>
      </c>
      <c r="T546" s="230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231" t="s">
        <v>240</v>
      </c>
      <c r="AT546" s="231" t="s">
        <v>162</v>
      </c>
      <c r="AU546" s="231" t="s">
        <v>86</v>
      </c>
      <c r="AY546" s="17" t="s">
        <v>160</v>
      </c>
      <c r="BE546" s="232">
        <f>IF(N546="základní",J546,0)</f>
        <v>0</v>
      </c>
      <c r="BF546" s="232">
        <f>IF(N546="snížená",J546,0)</f>
        <v>0</v>
      </c>
      <c r="BG546" s="232">
        <f>IF(N546="zákl. přenesená",J546,0)</f>
        <v>0</v>
      </c>
      <c r="BH546" s="232">
        <f>IF(N546="sníž. přenesená",J546,0)</f>
        <v>0</v>
      </c>
      <c r="BI546" s="232">
        <f>IF(N546="nulová",J546,0)</f>
        <v>0</v>
      </c>
      <c r="BJ546" s="17" t="s">
        <v>84</v>
      </c>
      <c r="BK546" s="232">
        <f>ROUND(I546*H546,2)</f>
        <v>0</v>
      </c>
      <c r="BL546" s="17" t="s">
        <v>240</v>
      </c>
      <c r="BM546" s="231" t="s">
        <v>1507</v>
      </c>
    </row>
    <row r="547" s="13" customFormat="1">
      <c r="A547" s="13"/>
      <c r="B547" s="233"/>
      <c r="C547" s="234"/>
      <c r="D547" s="235" t="s">
        <v>168</v>
      </c>
      <c r="E547" s="236" t="s">
        <v>1</v>
      </c>
      <c r="F547" s="237" t="s">
        <v>1508</v>
      </c>
      <c r="G547" s="234"/>
      <c r="H547" s="238">
        <v>24</v>
      </c>
      <c r="I547" s="239"/>
      <c r="J547" s="234"/>
      <c r="K547" s="234"/>
      <c r="L547" s="240"/>
      <c r="M547" s="241"/>
      <c r="N547" s="242"/>
      <c r="O547" s="242"/>
      <c r="P547" s="242"/>
      <c r="Q547" s="242"/>
      <c r="R547" s="242"/>
      <c r="S547" s="242"/>
      <c r="T547" s="24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4" t="s">
        <v>168</v>
      </c>
      <c r="AU547" s="244" t="s">
        <v>86</v>
      </c>
      <c r="AV547" s="13" t="s">
        <v>86</v>
      </c>
      <c r="AW547" s="13" t="s">
        <v>32</v>
      </c>
      <c r="AX547" s="13" t="s">
        <v>84</v>
      </c>
      <c r="AY547" s="244" t="s">
        <v>160</v>
      </c>
    </row>
    <row r="548" s="2" customFormat="1" ht="14.4" customHeight="1">
      <c r="A548" s="38"/>
      <c r="B548" s="39"/>
      <c r="C548" s="249" t="s">
        <v>937</v>
      </c>
      <c r="D548" s="249" t="s">
        <v>192</v>
      </c>
      <c r="E548" s="250" t="s">
        <v>1038</v>
      </c>
      <c r="F548" s="251" t="s">
        <v>1039</v>
      </c>
      <c r="G548" s="252" t="s">
        <v>195</v>
      </c>
      <c r="H548" s="253">
        <v>0.83999999999999997</v>
      </c>
      <c r="I548" s="254"/>
      <c r="J548" s="255">
        <f>ROUND(I548*H548,2)</f>
        <v>0</v>
      </c>
      <c r="K548" s="256"/>
      <c r="L548" s="257"/>
      <c r="M548" s="258" t="s">
        <v>1</v>
      </c>
      <c r="N548" s="259" t="s">
        <v>41</v>
      </c>
      <c r="O548" s="91"/>
      <c r="P548" s="229">
        <f>O548*H548</f>
        <v>0</v>
      </c>
      <c r="Q548" s="229">
        <v>1</v>
      </c>
      <c r="R548" s="229">
        <f>Q548*H548</f>
        <v>0.83999999999999997</v>
      </c>
      <c r="S548" s="229">
        <v>0</v>
      </c>
      <c r="T548" s="230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231" t="s">
        <v>322</v>
      </c>
      <c r="AT548" s="231" t="s">
        <v>192</v>
      </c>
      <c r="AU548" s="231" t="s">
        <v>86</v>
      </c>
      <c r="AY548" s="17" t="s">
        <v>160</v>
      </c>
      <c r="BE548" s="232">
        <f>IF(N548="základní",J548,0)</f>
        <v>0</v>
      </c>
      <c r="BF548" s="232">
        <f>IF(N548="snížená",J548,0)</f>
        <v>0</v>
      </c>
      <c r="BG548" s="232">
        <f>IF(N548="zákl. přenesená",J548,0)</f>
        <v>0</v>
      </c>
      <c r="BH548" s="232">
        <f>IF(N548="sníž. přenesená",J548,0)</f>
        <v>0</v>
      </c>
      <c r="BI548" s="232">
        <f>IF(N548="nulová",J548,0)</f>
        <v>0</v>
      </c>
      <c r="BJ548" s="17" t="s">
        <v>84</v>
      </c>
      <c r="BK548" s="232">
        <f>ROUND(I548*H548,2)</f>
        <v>0</v>
      </c>
      <c r="BL548" s="17" t="s">
        <v>240</v>
      </c>
      <c r="BM548" s="231" t="s">
        <v>1509</v>
      </c>
    </row>
    <row r="549" s="13" customFormat="1">
      <c r="A549" s="13"/>
      <c r="B549" s="233"/>
      <c r="C549" s="234"/>
      <c r="D549" s="235" t="s">
        <v>168</v>
      </c>
      <c r="E549" s="234"/>
      <c r="F549" s="237" t="s">
        <v>1510</v>
      </c>
      <c r="G549" s="234"/>
      <c r="H549" s="238">
        <v>0.83999999999999997</v>
      </c>
      <c r="I549" s="239"/>
      <c r="J549" s="234"/>
      <c r="K549" s="234"/>
      <c r="L549" s="240"/>
      <c r="M549" s="241"/>
      <c r="N549" s="242"/>
      <c r="O549" s="242"/>
      <c r="P549" s="242"/>
      <c r="Q549" s="242"/>
      <c r="R549" s="242"/>
      <c r="S549" s="242"/>
      <c r="T549" s="24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4" t="s">
        <v>168</v>
      </c>
      <c r="AU549" s="244" t="s">
        <v>86</v>
      </c>
      <c r="AV549" s="13" t="s">
        <v>86</v>
      </c>
      <c r="AW549" s="13" t="s">
        <v>4</v>
      </c>
      <c r="AX549" s="13" t="s">
        <v>84</v>
      </c>
      <c r="AY549" s="244" t="s">
        <v>160</v>
      </c>
    </row>
    <row r="550" s="2" customFormat="1" ht="14.4" customHeight="1">
      <c r="A550" s="38"/>
      <c r="B550" s="39"/>
      <c r="C550" s="219" t="s">
        <v>941</v>
      </c>
      <c r="D550" s="219" t="s">
        <v>162</v>
      </c>
      <c r="E550" s="220" t="s">
        <v>1043</v>
      </c>
      <c r="F550" s="221" t="s">
        <v>1044</v>
      </c>
      <c r="G550" s="222" t="s">
        <v>165</v>
      </c>
      <c r="H550" s="223">
        <v>24</v>
      </c>
      <c r="I550" s="224"/>
      <c r="J550" s="225">
        <f>ROUND(I550*H550,2)</f>
        <v>0</v>
      </c>
      <c r="K550" s="226"/>
      <c r="L550" s="44"/>
      <c r="M550" s="227" t="s">
        <v>1</v>
      </c>
      <c r="N550" s="228" t="s">
        <v>41</v>
      </c>
      <c r="O550" s="91"/>
      <c r="P550" s="229">
        <f>O550*H550</f>
        <v>0</v>
      </c>
      <c r="Q550" s="229">
        <v>0</v>
      </c>
      <c r="R550" s="229">
        <f>Q550*H550</f>
        <v>0</v>
      </c>
      <c r="S550" s="229">
        <v>0</v>
      </c>
      <c r="T550" s="230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231" t="s">
        <v>240</v>
      </c>
      <c r="AT550" s="231" t="s">
        <v>162</v>
      </c>
      <c r="AU550" s="231" t="s">
        <v>86</v>
      </c>
      <c r="AY550" s="17" t="s">
        <v>160</v>
      </c>
      <c r="BE550" s="232">
        <f>IF(N550="základní",J550,0)</f>
        <v>0</v>
      </c>
      <c r="BF550" s="232">
        <f>IF(N550="snížená",J550,0)</f>
        <v>0</v>
      </c>
      <c r="BG550" s="232">
        <f>IF(N550="zákl. přenesená",J550,0)</f>
        <v>0</v>
      </c>
      <c r="BH550" s="232">
        <f>IF(N550="sníž. přenesená",J550,0)</f>
        <v>0</v>
      </c>
      <c r="BI550" s="232">
        <f>IF(N550="nulová",J550,0)</f>
        <v>0</v>
      </c>
      <c r="BJ550" s="17" t="s">
        <v>84</v>
      </c>
      <c r="BK550" s="232">
        <f>ROUND(I550*H550,2)</f>
        <v>0</v>
      </c>
      <c r="BL550" s="17" t="s">
        <v>240</v>
      </c>
      <c r="BM550" s="231" t="s">
        <v>1045</v>
      </c>
    </row>
    <row r="551" s="2" customFormat="1" ht="14.4" customHeight="1">
      <c r="A551" s="38"/>
      <c r="B551" s="39"/>
      <c r="C551" s="249" t="s">
        <v>945</v>
      </c>
      <c r="D551" s="249" t="s">
        <v>192</v>
      </c>
      <c r="E551" s="250" t="s">
        <v>1047</v>
      </c>
      <c r="F551" s="251" t="s">
        <v>1048</v>
      </c>
      <c r="G551" s="252" t="s">
        <v>854</v>
      </c>
      <c r="H551" s="253">
        <v>3</v>
      </c>
      <c r="I551" s="254"/>
      <c r="J551" s="255">
        <f>ROUND(I551*H551,2)</f>
        <v>0</v>
      </c>
      <c r="K551" s="256"/>
      <c r="L551" s="257"/>
      <c r="M551" s="258" t="s">
        <v>1</v>
      </c>
      <c r="N551" s="259" t="s">
        <v>41</v>
      </c>
      <c r="O551" s="91"/>
      <c r="P551" s="229">
        <f>O551*H551</f>
        <v>0</v>
      </c>
      <c r="Q551" s="229">
        <v>0.001</v>
      </c>
      <c r="R551" s="229">
        <f>Q551*H551</f>
        <v>0.0030000000000000001</v>
      </c>
      <c r="S551" s="229">
        <v>0</v>
      </c>
      <c r="T551" s="230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31" t="s">
        <v>322</v>
      </c>
      <c r="AT551" s="231" t="s">
        <v>192</v>
      </c>
      <c r="AU551" s="231" t="s">
        <v>86</v>
      </c>
      <c r="AY551" s="17" t="s">
        <v>160</v>
      </c>
      <c r="BE551" s="232">
        <f>IF(N551="základní",J551,0)</f>
        <v>0</v>
      </c>
      <c r="BF551" s="232">
        <f>IF(N551="snížená",J551,0)</f>
        <v>0</v>
      </c>
      <c r="BG551" s="232">
        <f>IF(N551="zákl. přenesená",J551,0)</f>
        <v>0</v>
      </c>
      <c r="BH551" s="232">
        <f>IF(N551="sníž. přenesená",J551,0)</f>
        <v>0</v>
      </c>
      <c r="BI551" s="232">
        <f>IF(N551="nulová",J551,0)</f>
        <v>0</v>
      </c>
      <c r="BJ551" s="17" t="s">
        <v>84</v>
      </c>
      <c r="BK551" s="232">
        <f>ROUND(I551*H551,2)</f>
        <v>0</v>
      </c>
      <c r="BL551" s="17" t="s">
        <v>240</v>
      </c>
      <c r="BM551" s="231" t="s">
        <v>1049</v>
      </c>
    </row>
    <row r="552" s="2" customFormat="1">
      <c r="A552" s="38"/>
      <c r="B552" s="39"/>
      <c r="C552" s="40"/>
      <c r="D552" s="235" t="s">
        <v>179</v>
      </c>
      <c r="E552" s="40"/>
      <c r="F552" s="245" t="s">
        <v>1050</v>
      </c>
      <c r="G552" s="40"/>
      <c r="H552" s="40"/>
      <c r="I552" s="246"/>
      <c r="J552" s="40"/>
      <c r="K552" s="40"/>
      <c r="L552" s="44"/>
      <c r="M552" s="247"/>
      <c r="N552" s="248"/>
      <c r="O552" s="91"/>
      <c r="P552" s="91"/>
      <c r="Q552" s="91"/>
      <c r="R552" s="91"/>
      <c r="S552" s="91"/>
      <c r="T552" s="92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T552" s="17" t="s">
        <v>179</v>
      </c>
      <c r="AU552" s="17" t="s">
        <v>86</v>
      </c>
    </row>
    <row r="553" s="2" customFormat="1" ht="14.4" customHeight="1">
      <c r="A553" s="38"/>
      <c r="B553" s="39"/>
      <c r="C553" s="219" t="s">
        <v>949</v>
      </c>
      <c r="D553" s="219" t="s">
        <v>162</v>
      </c>
      <c r="E553" s="220" t="s">
        <v>1053</v>
      </c>
      <c r="F553" s="221" t="s">
        <v>1054</v>
      </c>
      <c r="G553" s="222" t="s">
        <v>165</v>
      </c>
      <c r="H553" s="223">
        <v>48</v>
      </c>
      <c r="I553" s="224"/>
      <c r="J553" s="225">
        <f>ROUND(I553*H553,2)</f>
        <v>0</v>
      </c>
      <c r="K553" s="226"/>
      <c r="L553" s="44"/>
      <c r="M553" s="227" t="s">
        <v>1</v>
      </c>
      <c r="N553" s="228" t="s">
        <v>41</v>
      </c>
      <c r="O553" s="91"/>
      <c r="P553" s="229">
        <f>O553*H553</f>
        <v>0</v>
      </c>
      <c r="Q553" s="229">
        <v>0</v>
      </c>
      <c r="R553" s="229">
        <f>Q553*H553</f>
        <v>0</v>
      </c>
      <c r="S553" s="229">
        <v>0</v>
      </c>
      <c r="T553" s="230">
        <f>S553*H553</f>
        <v>0</v>
      </c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R553" s="231" t="s">
        <v>240</v>
      </c>
      <c r="AT553" s="231" t="s">
        <v>162</v>
      </c>
      <c r="AU553" s="231" t="s">
        <v>86</v>
      </c>
      <c r="AY553" s="17" t="s">
        <v>160</v>
      </c>
      <c r="BE553" s="232">
        <f>IF(N553="základní",J553,0)</f>
        <v>0</v>
      </c>
      <c r="BF553" s="232">
        <f>IF(N553="snížená",J553,0)</f>
        <v>0</v>
      </c>
      <c r="BG553" s="232">
        <f>IF(N553="zákl. přenesená",J553,0)</f>
        <v>0</v>
      </c>
      <c r="BH553" s="232">
        <f>IF(N553="sníž. přenesená",J553,0)</f>
        <v>0</v>
      </c>
      <c r="BI553" s="232">
        <f>IF(N553="nulová",J553,0)</f>
        <v>0</v>
      </c>
      <c r="BJ553" s="17" t="s">
        <v>84</v>
      </c>
      <c r="BK553" s="232">
        <f>ROUND(I553*H553,2)</f>
        <v>0</v>
      </c>
      <c r="BL553" s="17" t="s">
        <v>240</v>
      </c>
      <c r="BM553" s="231" t="s">
        <v>1055</v>
      </c>
    </row>
    <row r="554" s="13" customFormat="1">
      <c r="A554" s="13"/>
      <c r="B554" s="233"/>
      <c r="C554" s="234"/>
      <c r="D554" s="235" t="s">
        <v>168</v>
      </c>
      <c r="E554" s="234"/>
      <c r="F554" s="237" t="s">
        <v>1511</v>
      </c>
      <c r="G554" s="234"/>
      <c r="H554" s="238">
        <v>48</v>
      </c>
      <c r="I554" s="239"/>
      <c r="J554" s="234"/>
      <c r="K554" s="234"/>
      <c r="L554" s="240"/>
      <c r="M554" s="241"/>
      <c r="N554" s="242"/>
      <c r="O554" s="242"/>
      <c r="P554" s="242"/>
      <c r="Q554" s="242"/>
      <c r="R554" s="242"/>
      <c r="S554" s="242"/>
      <c r="T554" s="24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4" t="s">
        <v>168</v>
      </c>
      <c r="AU554" s="244" t="s">
        <v>86</v>
      </c>
      <c r="AV554" s="13" t="s">
        <v>86</v>
      </c>
      <c r="AW554" s="13" t="s">
        <v>4</v>
      </c>
      <c r="AX554" s="13" t="s">
        <v>84</v>
      </c>
      <c r="AY554" s="244" t="s">
        <v>160</v>
      </c>
    </row>
    <row r="555" s="2" customFormat="1" ht="14.4" customHeight="1">
      <c r="A555" s="38"/>
      <c r="B555" s="39"/>
      <c r="C555" s="249" t="s">
        <v>955</v>
      </c>
      <c r="D555" s="249" t="s">
        <v>192</v>
      </c>
      <c r="E555" s="250" t="s">
        <v>1057</v>
      </c>
      <c r="F555" s="251" t="s">
        <v>1058</v>
      </c>
      <c r="G555" s="252" t="s">
        <v>854</v>
      </c>
      <c r="H555" s="253">
        <v>6</v>
      </c>
      <c r="I555" s="254"/>
      <c r="J555" s="255">
        <f>ROUND(I555*H555,2)</f>
        <v>0</v>
      </c>
      <c r="K555" s="256"/>
      <c r="L555" s="257"/>
      <c r="M555" s="258" t="s">
        <v>1</v>
      </c>
      <c r="N555" s="259" t="s">
        <v>41</v>
      </c>
      <c r="O555" s="91"/>
      <c r="P555" s="229">
        <f>O555*H555</f>
        <v>0</v>
      </c>
      <c r="Q555" s="229">
        <v>0.001</v>
      </c>
      <c r="R555" s="229">
        <f>Q555*H555</f>
        <v>0.0060000000000000001</v>
      </c>
      <c r="S555" s="229">
        <v>0</v>
      </c>
      <c r="T555" s="230">
        <f>S555*H555</f>
        <v>0</v>
      </c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R555" s="231" t="s">
        <v>322</v>
      </c>
      <c r="AT555" s="231" t="s">
        <v>192</v>
      </c>
      <c r="AU555" s="231" t="s">
        <v>86</v>
      </c>
      <c r="AY555" s="17" t="s">
        <v>160</v>
      </c>
      <c r="BE555" s="232">
        <f>IF(N555="základní",J555,0)</f>
        <v>0</v>
      </c>
      <c r="BF555" s="232">
        <f>IF(N555="snížená",J555,0)</f>
        <v>0</v>
      </c>
      <c r="BG555" s="232">
        <f>IF(N555="zákl. přenesená",J555,0)</f>
        <v>0</v>
      </c>
      <c r="BH555" s="232">
        <f>IF(N555="sníž. přenesená",J555,0)</f>
        <v>0</v>
      </c>
      <c r="BI555" s="232">
        <f>IF(N555="nulová",J555,0)</f>
        <v>0</v>
      </c>
      <c r="BJ555" s="17" t="s">
        <v>84</v>
      </c>
      <c r="BK555" s="232">
        <f>ROUND(I555*H555,2)</f>
        <v>0</v>
      </c>
      <c r="BL555" s="17" t="s">
        <v>240</v>
      </c>
      <c r="BM555" s="231" t="s">
        <v>1059</v>
      </c>
    </row>
    <row r="556" s="12" customFormat="1" ht="25.92" customHeight="1">
      <c r="A556" s="12"/>
      <c r="B556" s="203"/>
      <c r="C556" s="204"/>
      <c r="D556" s="205" t="s">
        <v>75</v>
      </c>
      <c r="E556" s="206" t="s">
        <v>192</v>
      </c>
      <c r="F556" s="206" t="s">
        <v>1061</v>
      </c>
      <c r="G556" s="204"/>
      <c r="H556" s="204"/>
      <c r="I556" s="207"/>
      <c r="J556" s="208">
        <f>BK556</f>
        <v>0</v>
      </c>
      <c r="K556" s="204"/>
      <c r="L556" s="209"/>
      <c r="M556" s="210"/>
      <c r="N556" s="211"/>
      <c r="O556" s="211"/>
      <c r="P556" s="212">
        <f>P557</f>
        <v>0</v>
      </c>
      <c r="Q556" s="211"/>
      <c r="R556" s="212">
        <f>R557</f>
        <v>0</v>
      </c>
      <c r="S556" s="211"/>
      <c r="T556" s="213">
        <f>T557</f>
        <v>0</v>
      </c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R556" s="214" t="s">
        <v>174</v>
      </c>
      <c r="AT556" s="215" t="s">
        <v>75</v>
      </c>
      <c r="AU556" s="215" t="s">
        <v>76</v>
      </c>
      <c r="AY556" s="214" t="s">
        <v>160</v>
      </c>
      <c r="BK556" s="216">
        <f>BK557</f>
        <v>0</v>
      </c>
    </row>
    <row r="557" s="12" customFormat="1" ht="22.8" customHeight="1">
      <c r="A557" s="12"/>
      <c r="B557" s="203"/>
      <c r="C557" s="204"/>
      <c r="D557" s="205" t="s">
        <v>75</v>
      </c>
      <c r="E557" s="217" t="s">
        <v>1062</v>
      </c>
      <c r="F557" s="217" t="s">
        <v>1063</v>
      </c>
      <c r="G557" s="204"/>
      <c r="H557" s="204"/>
      <c r="I557" s="207"/>
      <c r="J557" s="218">
        <f>BK557</f>
        <v>0</v>
      </c>
      <c r="K557" s="204"/>
      <c r="L557" s="209"/>
      <c r="M557" s="210"/>
      <c r="N557" s="211"/>
      <c r="O557" s="211"/>
      <c r="P557" s="212">
        <f>SUM(P558:P560)</f>
        <v>0</v>
      </c>
      <c r="Q557" s="211"/>
      <c r="R557" s="212">
        <f>SUM(R558:R560)</f>
        <v>0</v>
      </c>
      <c r="S557" s="211"/>
      <c r="T557" s="213">
        <f>SUM(T558:T560)</f>
        <v>0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R557" s="214" t="s">
        <v>174</v>
      </c>
      <c r="AT557" s="215" t="s">
        <v>75</v>
      </c>
      <c r="AU557" s="215" t="s">
        <v>84</v>
      </c>
      <c r="AY557" s="214" t="s">
        <v>160</v>
      </c>
      <c r="BK557" s="216">
        <f>SUM(BK558:BK560)</f>
        <v>0</v>
      </c>
    </row>
    <row r="558" s="2" customFormat="1" ht="14.4" customHeight="1">
      <c r="A558" s="38"/>
      <c r="B558" s="39"/>
      <c r="C558" s="219" t="s">
        <v>959</v>
      </c>
      <c r="D558" s="219" t="s">
        <v>162</v>
      </c>
      <c r="E558" s="220" t="s">
        <v>1065</v>
      </c>
      <c r="F558" s="221" t="s">
        <v>1066</v>
      </c>
      <c r="G558" s="222" t="s">
        <v>165</v>
      </c>
      <c r="H558" s="223">
        <v>6</v>
      </c>
      <c r="I558" s="224"/>
      <c r="J558" s="225">
        <f>ROUND(I558*H558,2)</f>
        <v>0</v>
      </c>
      <c r="K558" s="226"/>
      <c r="L558" s="44"/>
      <c r="M558" s="227" t="s">
        <v>1</v>
      </c>
      <c r="N558" s="228" t="s">
        <v>41</v>
      </c>
      <c r="O558" s="91"/>
      <c r="P558" s="229">
        <f>O558*H558</f>
        <v>0</v>
      </c>
      <c r="Q558" s="229">
        <v>0</v>
      </c>
      <c r="R558" s="229">
        <f>Q558*H558</f>
        <v>0</v>
      </c>
      <c r="S558" s="229">
        <v>0</v>
      </c>
      <c r="T558" s="230">
        <f>S558*H558</f>
        <v>0</v>
      </c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R558" s="231" t="s">
        <v>485</v>
      </c>
      <c r="AT558" s="231" t="s">
        <v>162</v>
      </c>
      <c r="AU558" s="231" t="s">
        <v>86</v>
      </c>
      <c r="AY558" s="17" t="s">
        <v>160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17" t="s">
        <v>84</v>
      </c>
      <c r="BK558" s="232">
        <f>ROUND(I558*H558,2)</f>
        <v>0</v>
      </c>
      <c r="BL558" s="17" t="s">
        <v>485</v>
      </c>
      <c r="BM558" s="231" t="s">
        <v>1067</v>
      </c>
    </row>
    <row r="559" s="2" customFormat="1" ht="14.4" customHeight="1">
      <c r="A559" s="38"/>
      <c r="B559" s="39"/>
      <c r="C559" s="249" t="s">
        <v>963</v>
      </c>
      <c r="D559" s="249" t="s">
        <v>192</v>
      </c>
      <c r="E559" s="250" t="s">
        <v>1069</v>
      </c>
      <c r="F559" s="251" t="s">
        <v>1070</v>
      </c>
      <c r="G559" s="252" t="s">
        <v>165</v>
      </c>
      <c r="H559" s="253">
        <v>6.0599999999999996</v>
      </c>
      <c r="I559" s="254"/>
      <c r="J559" s="255">
        <f>ROUND(I559*H559,2)</f>
        <v>0</v>
      </c>
      <c r="K559" s="256"/>
      <c r="L559" s="257"/>
      <c r="M559" s="258" t="s">
        <v>1</v>
      </c>
      <c r="N559" s="259" t="s">
        <v>41</v>
      </c>
      <c r="O559" s="91"/>
      <c r="P559" s="229">
        <f>O559*H559</f>
        <v>0</v>
      </c>
      <c r="Q559" s="229">
        <v>0</v>
      </c>
      <c r="R559" s="229">
        <f>Q559*H559</f>
        <v>0</v>
      </c>
      <c r="S559" s="229">
        <v>0</v>
      </c>
      <c r="T559" s="230">
        <f>S559*H559</f>
        <v>0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231" t="s">
        <v>1071</v>
      </c>
      <c r="AT559" s="231" t="s">
        <v>192</v>
      </c>
      <c r="AU559" s="231" t="s">
        <v>86</v>
      </c>
      <c r="AY559" s="17" t="s">
        <v>160</v>
      </c>
      <c r="BE559" s="232">
        <f>IF(N559="základní",J559,0)</f>
        <v>0</v>
      </c>
      <c r="BF559" s="232">
        <f>IF(N559="snížená",J559,0)</f>
        <v>0</v>
      </c>
      <c r="BG559" s="232">
        <f>IF(N559="zákl. přenesená",J559,0)</f>
        <v>0</v>
      </c>
      <c r="BH559" s="232">
        <f>IF(N559="sníž. přenesená",J559,0)</f>
        <v>0</v>
      </c>
      <c r="BI559" s="232">
        <f>IF(N559="nulová",J559,0)</f>
        <v>0</v>
      </c>
      <c r="BJ559" s="17" t="s">
        <v>84</v>
      </c>
      <c r="BK559" s="232">
        <f>ROUND(I559*H559,2)</f>
        <v>0</v>
      </c>
      <c r="BL559" s="17" t="s">
        <v>485</v>
      </c>
      <c r="BM559" s="231" t="s">
        <v>1072</v>
      </c>
    </row>
    <row r="560" s="13" customFormat="1">
      <c r="A560" s="13"/>
      <c r="B560" s="233"/>
      <c r="C560" s="234"/>
      <c r="D560" s="235" t="s">
        <v>168</v>
      </c>
      <c r="E560" s="234"/>
      <c r="F560" s="237" t="s">
        <v>1073</v>
      </c>
      <c r="G560" s="234"/>
      <c r="H560" s="238">
        <v>6.0599999999999996</v>
      </c>
      <c r="I560" s="239"/>
      <c r="J560" s="234"/>
      <c r="K560" s="234"/>
      <c r="L560" s="240"/>
      <c r="M560" s="272"/>
      <c r="N560" s="273"/>
      <c r="O560" s="273"/>
      <c r="P560" s="273"/>
      <c r="Q560" s="273"/>
      <c r="R560" s="273"/>
      <c r="S560" s="273"/>
      <c r="T560" s="27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4" t="s">
        <v>168</v>
      </c>
      <c r="AU560" s="244" t="s">
        <v>86</v>
      </c>
      <c r="AV560" s="13" t="s">
        <v>86</v>
      </c>
      <c r="AW560" s="13" t="s">
        <v>4</v>
      </c>
      <c r="AX560" s="13" t="s">
        <v>84</v>
      </c>
      <c r="AY560" s="244" t="s">
        <v>160</v>
      </c>
    </row>
    <row r="561" s="2" customFormat="1" ht="6.96" customHeight="1">
      <c r="A561" s="38"/>
      <c r="B561" s="66"/>
      <c r="C561" s="67"/>
      <c r="D561" s="67"/>
      <c r="E561" s="67"/>
      <c r="F561" s="67"/>
      <c r="G561" s="67"/>
      <c r="H561" s="67"/>
      <c r="I561" s="67"/>
      <c r="J561" s="67"/>
      <c r="K561" s="67"/>
      <c r="L561" s="44"/>
      <c r="M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</sheetData>
  <sheetProtection sheet="1" autoFilter="0" formatColumns="0" formatRows="0" objects="1" scenarios="1" spinCount="100000" saltValue="m74Y1EOAAwu6e/tDtG5jUqxYoOCFxqk4afhh5x15gNdRSVG8wVr6H3PrW7wQkeAPs+s/b88/g0VIxpVqjt5+aA==" hashValue="MHpZhDp0o/0oFBsTovjje/xWfW6IAJfh+WLr60JrK5ZNcet6NNJdi8oqlFVESk2BB4ufK0uSBIx/0n2o94kXJw==" algorithmName="SHA-512" password="CC35"/>
  <autoFilter ref="C139:K560"/>
  <mergeCells count="9">
    <mergeCell ref="E7:H7"/>
    <mergeCell ref="E9:H9"/>
    <mergeCell ref="E18:H18"/>
    <mergeCell ref="E27:H27"/>
    <mergeCell ref="E85:H85"/>
    <mergeCell ref="E87:H87"/>
    <mergeCell ref="E130:H130"/>
    <mergeCell ref="E132:H13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1512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ROUND((SUM(BE123:BE195)),  2)</f>
        <v>0</v>
      </c>
      <c r="G33" s="38"/>
      <c r="H33" s="38"/>
      <c r="I33" s="155">
        <v>0.20999999999999999</v>
      </c>
      <c r="J33" s="154">
        <f>ROUND(((SUM(BE123:BE195))*I33),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ROUND((SUM(BF123:BF195)),  2)</f>
        <v>0</v>
      </c>
      <c r="G34" s="38"/>
      <c r="H34" s="38"/>
      <c r="I34" s="155">
        <v>0.14999999999999999</v>
      </c>
      <c r="J34" s="154">
        <f>ROUND(((SUM(BF123:BF195))*I34),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ROUND((SUM(BG123:BG195)),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ROUND((SUM(BH123:BH195)),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ROUND((SUM(BI123:BI195)),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SO_03 - Kalové pole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117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118</v>
      </c>
      <c r="E99" s="188"/>
      <c r="F99" s="188"/>
      <c r="G99" s="188"/>
      <c r="H99" s="188"/>
      <c r="I99" s="188"/>
      <c r="J99" s="189">
        <f>J140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119</v>
      </c>
      <c r="E100" s="188"/>
      <c r="F100" s="188"/>
      <c r="G100" s="188"/>
      <c r="H100" s="188"/>
      <c r="I100" s="188"/>
      <c r="J100" s="189">
        <f>J154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124</v>
      </c>
      <c r="E101" s="188"/>
      <c r="F101" s="188"/>
      <c r="G101" s="188"/>
      <c r="H101" s="188"/>
      <c r="I101" s="188"/>
      <c r="J101" s="189">
        <f>J180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125</v>
      </c>
      <c r="E102" s="188"/>
      <c r="F102" s="188"/>
      <c r="G102" s="188"/>
      <c r="H102" s="188"/>
      <c r="I102" s="188"/>
      <c r="J102" s="189">
        <f>J188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1513</v>
      </c>
      <c r="E103" s="188"/>
      <c r="F103" s="188"/>
      <c r="G103" s="188"/>
      <c r="H103" s="188"/>
      <c r="I103" s="188"/>
      <c r="J103" s="189">
        <f>J194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Intenzifikace a zkapacitnění ČOV Klášterec nad Orlicí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109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SO_03 - Kalové pole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32" t="s">
        <v>22</v>
      </c>
      <c r="J117" s="79" t="str">
        <f>IF(J12="","",J12)</f>
        <v>17. 5. 2021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 xml:space="preserve"> </v>
      </c>
      <c r="G119" s="40"/>
      <c r="H119" s="40"/>
      <c r="I119" s="32" t="s">
        <v>30</v>
      </c>
      <c r="J119" s="36" t="str">
        <f>E21</f>
        <v>Ing. Jiří Forejtek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>VIS s.r.o. Hradec Králové, Dita Paštová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146</v>
      </c>
      <c r="D122" s="194" t="s">
        <v>61</v>
      </c>
      <c r="E122" s="194" t="s">
        <v>57</v>
      </c>
      <c r="F122" s="194" t="s">
        <v>58</v>
      </c>
      <c r="G122" s="194" t="s">
        <v>147</v>
      </c>
      <c r="H122" s="194" t="s">
        <v>148</v>
      </c>
      <c r="I122" s="194" t="s">
        <v>149</v>
      </c>
      <c r="J122" s="195" t="s">
        <v>113</v>
      </c>
      <c r="K122" s="196" t="s">
        <v>150</v>
      </c>
      <c r="L122" s="197"/>
      <c r="M122" s="100" t="s">
        <v>1</v>
      </c>
      <c r="N122" s="101" t="s">
        <v>40</v>
      </c>
      <c r="O122" s="101" t="s">
        <v>151</v>
      </c>
      <c r="P122" s="101" t="s">
        <v>152</v>
      </c>
      <c r="Q122" s="101" t="s">
        <v>153</v>
      </c>
      <c r="R122" s="101" t="s">
        <v>154</v>
      </c>
      <c r="S122" s="101" t="s">
        <v>155</v>
      </c>
      <c r="T122" s="102" t="s">
        <v>156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157</v>
      </c>
      <c r="D123" s="40"/>
      <c r="E123" s="40"/>
      <c r="F123" s="40"/>
      <c r="G123" s="40"/>
      <c r="H123" s="40"/>
      <c r="I123" s="40"/>
      <c r="J123" s="198">
        <f>BK123</f>
        <v>0</v>
      </c>
      <c r="K123" s="40"/>
      <c r="L123" s="44"/>
      <c r="M123" s="103"/>
      <c r="N123" s="199"/>
      <c r="O123" s="104"/>
      <c r="P123" s="200">
        <f>P124</f>
        <v>0</v>
      </c>
      <c r="Q123" s="104"/>
      <c r="R123" s="200">
        <f>R124</f>
        <v>149.35942431000001</v>
      </c>
      <c r="S123" s="104"/>
      <c r="T123" s="201">
        <f>T124</f>
        <v>41.887199999999993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115</v>
      </c>
      <c r="BK123" s="202">
        <f>BK124</f>
        <v>0</v>
      </c>
    </row>
    <row r="124" s="12" customFormat="1" ht="25.92" customHeight="1">
      <c r="A124" s="12"/>
      <c r="B124" s="203"/>
      <c r="C124" s="204"/>
      <c r="D124" s="205" t="s">
        <v>75</v>
      </c>
      <c r="E124" s="206" t="s">
        <v>158</v>
      </c>
      <c r="F124" s="206" t="s">
        <v>159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P125+P140+P154+P180+P188+P194</f>
        <v>0</v>
      </c>
      <c r="Q124" s="211"/>
      <c r="R124" s="212">
        <f>R125+R140+R154+R180+R188+R194</f>
        <v>149.35942431000001</v>
      </c>
      <c r="S124" s="211"/>
      <c r="T124" s="213">
        <f>T125+T140+T154+T180+T188+T194</f>
        <v>41.887199999999993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84</v>
      </c>
      <c r="AT124" s="215" t="s">
        <v>75</v>
      </c>
      <c r="AU124" s="215" t="s">
        <v>76</v>
      </c>
      <c r="AY124" s="214" t="s">
        <v>160</v>
      </c>
      <c r="BK124" s="216">
        <f>BK125+BK140+BK154+BK180+BK188+BK194</f>
        <v>0</v>
      </c>
    </row>
    <row r="125" s="12" customFormat="1" ht="22.8" customHeight="1">
      <c r="A125" s="12"/>
      <c r="B125" s="203"/>
      <c r="C125" s="204"/>
      <c r="D125" s="205" t="s">
        <v>75</v>
      </c>
      <c r="E125" s="217" t="s">
        <v>84</v>
      </c>
      <c r="F125" s="217" t="s">
        <v>161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SUM(P126:P139)</f>
        <v>0</v>
      </c>
      <c r="Q125" s="211"/>
      <c r="R125" s="212">
        <f>SUM(R126:R139)</f>
        <v>0.027453999999999999</v>
      </c>
      <c r="S125" s="211"/>
      <c r="T125" s="213">
        <f>SUM(T126:T139)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84</v>
      </c>
      <c r="AT125" s="215" t="s">
        <v>75</v>
      </c>
      <c r="AU125" s="215" t="s">
        <v>84</v>
      </c>
      <c r="AY125" s="214" t="s">
        <v>160</v>
      </c>
      <c r="BK125" s="216">
        <f>SUM(BK126:BK139)</f>
        <v>0</v>
      </c>
    </row>
    <row r="126" s="2" customFormat="1" ht="14.4" customHeight="1">
      <c r="A126" s="38"/>
      <c r="B126" s="39"/>
      <c r="C126" s="219" t="s">
        <v>84</v>
      </c>
      <c r="D126" s="219" t="s">
        <v>162</v>
      </c>
      <c r="E126" s="220" t="s">
        <v>1514</v>
      </c>
      <c r="F126" s="221" t="s">
        <v>1515</v>
      </c>
      <c r="G126" s="222" t="s">
        <v>165</v>
      </c>
      <c r="H126" s="223">
        <v>21.199999999999999</v>
      </c>
      <c r="I126" s="224"/>
      <c r="J126" s="225">
        <f>ROUND(I126*H126,2)</f>
        <v>0</v>
      </c>
      <c r="K126" s="226"/>
      <c r="L126" s="44"/>
      <c r="M126" s="227" t="s">
        <v>1</v>
      </c>
      <c r="N126" s="228" t="s">
        <v>41</v>
      </c>
      <c r="O126" s="91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166</v>
      </c>
      <c r="AT126" s="231" t="s">
        <v>162</v>
      </c>
      <c r="AU126" s="231" t="s">
        <v>86</v>
      </c>
      <c r="AY126" s="17" t="s">
        <v>160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84</v>
      </c>
      <c r="BK126" s="232">
        <f>ROUND(I126*H126,2)</f>
        <v>0</v>
      </c>
      <c r="BL126" s="17" t="s">
        <v>166</v>
      </c>
      <c r="BM126" s="231" t="s">
        <v>1516</v>
      </c>
    </row>
    <row r="127" s="13" customFormat="1">
      <c r="A127" s="13"/>
      <c r="B127" s="233"/>
      <c r="C127" s="234"/>
      <c r="D127" s="235" t="s">
        <v>168</v>
      </c>
      <c r="E127" s="236" t="s">
        <v>1</v>
      </c>
      <c r="F127" s="237" t="s">
        <v>1517</v>
      </c>
      <c r="G127" s="234"/>
      <c r="H127" s="238">
        <v>21.199999999999999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168</v>
      </c>
      <c r="AU127" s="244" t="s">
        <v>86</v>
      </c>
      <c r="AV127" s="13" t="s">
        <v>86</v>
      </c>
      <c r="AW127" s="13" t="s">
        <v>32</v>
      </c>
      <c r="AX127" s="13" t="s">
        <v>84</v>
      </c>
      <c r="AY127" s="244" t="s">
        <v>160</v>
      </c>
    </row>
    <row r="128" s="2" customFormat="1" ht="14.4" customHeight="1">
      <c r="A128" s="38"/>
      <c r="B128" s="39"/>
      <c r="C128" s="219" t="s">
        <v>86</v>
      </c>
      <c r="D128" s="219" t="s">
        <v>162</v>
      </c>
      <c r="E128" s="220" t="s">
        <v>1518</v>
      </c>
      <c r="F128" s="221" t="s">
        <v>1519</v>
      </c>
      <c r="G128" s="222" t="s">
        <v>177</v>
      </c>
      <c r="H128" s="223">
        <v>23.556000000000001</v>
      </c>
      <c r="I128" s="224"/>
      <c r="J128" s="225">
        <f>ROUND(I128*H128,2)</f>
        <v>0</v>
      </c>
      <c r="K128" s="226"/>
      <c r="L128" s="44"/>
      <c r="M128" s="227" t="s">
        <v>1</v>
      </c>
      <c r="N128" s="228" t="s">
        <v>41</v>
      </c>
      <c r="O128" s="91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1" t="s">
        <v>166</v>
      </c>
      <c r="AT128" s="231" t="s">
        <v>162</v>
      </c>
      <c r="AU128" s="231" t="s">
        <v>86</v>
      </c>
      <c r="AY128" s="17" t="s">
        <v>160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7" t="s">
        <v>84</v>
      </c>
      <c r="BK128" s="232">
        <f>ROUND(I128*H128,2)</f>
        <v>0</v>
      </c>
      <c r="BL128" s="17" t="s">
        <v>166</v>
      </c>
      <c r="BM128" s="231" t="s">
        <v>1520</v>
      </c>
    </row>
    <row r="129" s="13" customFormat="1">
      <c r="A129" s="13"/>
      <c r="B129" s="233"/>
      <c r="C129" s="234"/>
      <c r="D129" s="235" t="s">
        <v>168</v>
      </c>
      <c r="E129" s="236" t="s">
        <v>1</v>
      </c>
      <c r="F129" s="237" t="s">
        <v>1521</v>
      </c>
      <c r="G129" s="234"/>
      <c r="H129" s="238">
        <v>23.556000000000001</v>
      </c>
      <c r="I129" s="239"/>
      <c r="J129" s="234"/>
      <c r="K129" s="234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168</v>
      </c>
      <c r="AU129" s="244" t="s">
        <v>86</v>
      </c>
      <c r="AV129" s="13" t="s">
        <v>86</v>
      </c>
      <c r="AW129" s="13" t="s">
        <v>32</v>
      </c>
      <c r="AX129" s="13" t="s">
        <v>84</v>
      </c>
      <c r="AY129" s="244" t="s">
        <v>160</v>
      </c>
    </row>
    <row r="130" s="2" customFormat="1" ht="14.4" customHeight="1">
      <c r="A130" s="38"/>
      <c r="B130" s="39"/>
      <c r="C130" s="219" t="s">
        <v>174</v>
      </c>
      <c r="D130" s="219" t="s">
        <v>162</v>
      </c>
      <c r="E130" s="220" t="s">
        <v>1522</v>
      </c>
      <c r="F130" s="221" t="s">
        <v>1523</v>
      </c>
      <c r="G130" s="222" t="s">
        <v>177</v>
      </c>
      <c r="H130" s="223">
        <v>23.556000000000001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41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166</v>
      </c>
      <c r="AT130" s="231" t="s">
        <v>162</v>
      </c>
      <c r="AU130" s="231" t="s">
        <v>86</v>
      </c>
      <c r="AY130" s="17" t="s">
        <v>160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84</v>
      </c>
      <c r="BK130" s="232">
        <f>ROUND(I130*H130,2)</f>
        <v>0</v>
      </c>
      <c r="BL130" s="17" t="s">
        <v>166</v>
      </c>
      <c r="BM130" s="231" t="s">
        <v>1524</v>
      </c>
    </row>
    <row r="131" s="2" customFormat="1" ht="24.15" customHeight="1">
      <c r="A131" s="38"/>
      <c r="B131" s="39"/>
      <c r="C131" s="219" t="s">
        <v>166</v>
      </c>
      <c r="D131" s="219" t="s">
        <v>162</v>
      </c>
      <c r="E131" s="220" t="s">
        <v>1525</v>
      </c>
      <c r="F131" s="221" t="s">
        <v>1526</v>
      </c>
      <c r="G131" s="222" t="s">
        <v>177</v>
      </c>
      <c r="H131" s="223">
        <v>94.224000000000004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166</v>
      </c>
      <c r="AT131" s="231" t="s">
        <v>162</v>
      </c>
      <c r="AU131" s="231" t="s">
        <v>86</v>
      </c>
      <c r="AY131" s="17" t="s">
        <v>160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166</v>
      </c>
      <c r="BM131" s="231" t="s">
        <v>1527</v>
      </c>
    </row>
    <row r="132" s="13" customFormat="1">
      <c r="A132" s="13"/>
      <c r="B132" s="233"/>
      <c r="C132" s="234"/>
      <c r="D132" s="235" t="s">
        <v>168</v>
      </c>
      <c r="E132" s="234"/>
      <c r="F132" s="237" t="s">
        <v>1528</v>
      </c>
      <c r="G132" s="234"/>
      <c r="H132" s="238">
        <v>94.224000000000004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168</v>
      </c>
      <c r="AU132" s="244" t="s">
        <v>86</v>
      </c>
      <c r="AV132" s="13" t="s">
        <v>86</v>
      </c>
      <c r="AW132" s="13" t="s">
        <v>4</v>
      </c>
      <c r="AX132" s="13" t="s">
        <v>84</v>
      </c>
      <c r="AY132" s="244" t="s">
        <v>160</v>
      </c>
    </row>
    <row r="133" s="2" customFormat="1" ht="14.4" customHeight="1">
      <c r="A133" s="38"/>
      <c r="B133" s="39"/>
      <c r="C133" s="219" t="s">
        <v>186</v>
      </c>
      <c r="D133" s="219" t="s">
        <v>162</v>
      </c>
      <c r="E133" s="220" t="s">
        <v>1529</v>
      </c>
      <c r="F133" s="221" t="s">
        <v>1530</v>
      </c>
      <c r="G133" s="222" t="s">
        <v>177</v>
      </c>
      <c r="H133" s="223">
        <v>23.556000000000001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41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166</v>
      </c>
      <c r="AT133" s="231" t="s">
        <v>162</v>
      </c>
      <c r="AU133" s="231" t="s">
        <v>86</v>
      </c>
      <c r="AY133" s="17" t="s">
        <v>160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84</v>
      </c>
      <c r="BK133" s="232">
        <f>ROUND(I133*H133,2)</f>
        <v>0</v>
      </c>
      <c r="BL133" s="17" t="s">
        <v>166</v>
      </c>
      <c r="BM133" s="231" t="s">
        <v>1531</v>
      </c>
    </row>
    <row r="134" s="2" customFormat="1" ht="14.4" customHeight="1">
      <c r="A134" s="38"/>
      <c r="B134" s="39"/>
      <c r="C134" s="219" t="s">
        <v>191</v>
      </c>
      <c r="D134" s="219" t="s">
        <v>162</v>
      </c>
      <c r="E134" s="220" t="s">
        <v>1532</v>
      </c>
      <c r="F134" s="221" t="s">
        <v>1533</v>
      </c>
      <c r="G134" s="222" t="s">
        <v>195</v>
      </c>
      <c r="H134" s="223">
        <v>48.289999999999999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166</v>
      </c>
      <c r="AT134" s="231" t="s">
        <v>162</v>
      </c>
      <c r="AU134" s="231" t="s">
        <v>86</v>
      </c>
      <c r="AY134" s="17" t="s">
        <v>160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166</v>
      </c>
      <c r="BM134" s="231" t="s">
        <v>1534</v>
      </c>
    </row>
    <row r="135" s="13" customFormat="1">
      <c r="A135" s="13"/>
      <c r="B135" s="233"/>
      <c r="C135" s="234"/>
      <c r="D135" s="235" t="s">
        <v>168</v>
      </c>
      <c r="E135" s="234"/>
      <c r="F135" s="237" t="s">
        <v>1535</v>
      </c>
      <c r="G135" s="234"/>
      <c r="H135" s="238">
        <v>48.289999999999999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168</v>
      </c>
      <c r="AU135" s="244" t="s">
        <v>86</v>
      </c>
      <c r="AV135" s="13" t="s">
        <v>86</v>
      </c>
      <c r="AW135" s="13" t="s">
        <v>4</v>
      </c>
      <c r="AX135" s="13" t="s">
        <v>84</v>
      </c>
      <c r="AY135" s="244" t="s">
        <v>160</v>
      </c>
    </row>
    <row r="136" s="2" customFormat="1" ht="14.4" customHeight="1">
      <c r="A136" s="38"/>
      <c r="B136" s="39"/>
      <c r="C136" s="219" t="s">
        <v>200</v>
      </c>
      <c r="D136" s="219" t="s">
        <v>162</v>
      </c>
      <c r="E136" s="220" t="s">
        <v>1536</v>
      </c>
      <c r="F136" s="221" t="s">
        <v>1537</v>
      </c>
      <c r="G136" s="222" t="s">
        <v>165</v>
      </c>
      <c r="H136" s="223">
        <v>21.199999999999999</v>
      </c>
      <c r="I136" s="224"/>
      <c r="J136" s="225">
        <f>ROUND(I136*H136,2)</f>
        <v>0</v>
      </c>
      <c r="K136" s="226"/>
      <c r="L136" s="44"/>
      <c r="M136" s="227" t="s">
        <v>1</v>
      </c>
      <c r="N136" s="228" t="s">
        <v>41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166</v>
      </c>
      <c r="AT136" s="231" t="s">
        <v>162</v>
      </c>
      <c r="AU136" s="231" t="s">
        <v>86</v>
      </c>
      <c r="AY136" s="17" t="s">
        <v>160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84</v>
      </c>
      <c r="BK136" s="232">
        <f>ROUND(I136*H136,2)</f>
        <v>0</v>
      </c>
      <c r="BL136" s="17" t="s">
        <v>166</v>
      </c>
      <c r="BM136" s="231" t="s">
        <v>1538</v>
      </c>
    </row>
    <row r="137" s="2" customFormat="1" ht="14.4" customHeight="1">
      <c r="A137" s="38"/>
      <c r="B137" s="39"/>
      <c r="C137" s="219" t="s">
        <v>196</v>
      </c>
      <c r="D137" s="219" t="s">
        <v>162</v>
      </c>
      <c r="E137" s="220" t="s">
        <v>1539</v>
      </c>
      <c r="F137" s="221" t="s">
        <v>1540</v>
      </c>
      <c r="G137" s="222" t="s">
        <v>165</v>
      </c>
      <c r="H137" s="223">
        <v>21.199999999999999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0.0012700000000000001</v>
      </c>
      <c r="R137" s="229">
        <f>Q137*H137</f>
        <v>0.026924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166</v>
      </c>
      <c r="AT137" s="231" t="s">
        <v>162</v>
      </c>
      <c r="AU137" s="231" t="s">
        <v>86</v>
      </c>
      <c r="AY137" s="17" t="s">
        <v>160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166</v>
      </c>
      <c r="BM137" s="231" t="s">
        <v>1541</v>
      </c>
    </row>
    <row r="138" s="2" customFormat="1" ht="14.4" customHeight="1">
      <c r="A138" s="38"/>
      <c r="B138" s="39"/>
      <c r="C138" s="249" t="s">
        <v>209</v>
      </c>
      <c r="D138" s="249" t="s">
        <v>192</v>
      </c>
      <c r="E138" s="250" t="s">
        <v>1542</v>
      </c>
      <c r="F138" s="251" t="s">
        <v>1543</v>
      </c>
      <c r="G138" s="252" t="s">
        <v>854</v>
      </c>
      <c r="H138" s="253">
        <v>0.53000000000000003</v>
      </c>
      <c r="I138" s="254"/>
      <c r="J138" s="255">
        <f>ROUND(I138*H138,2)</f>
        <v>0</v>
      </c>
      <c r="K138" s="256"/>
      <c r="L138" s="257"/>
      <c r="M138" s="258" t="s">
        <v>1</v>
      </c>
      <c r="N138" s="259" t="s">
        <v>41</v>
      </c>
      <c r="O138" s="91"/>
      <c r="P138" s="229">
        <f>O138*H138</f>
        <v>0</v>
      </c>
      <c r="Q138" s="229">
        <v>0.001</v>
      </c>
      <c r="R138" s="229">
        <f>Q138*H138</f>
        <v>0.00053000000000000009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196</v>
      </c>
      <c r="AT138" s="231" t="s">
        <v>192</v>
      </c>
      <c r="AU138" s="231" t="s">
        <v>86</v>
      </c>
      <c r="AY138" s="17" t="s">
        <v>160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84</v>
      </c>
      <c r="BK138" s="232">
        <f>ROUND(I138*H138,2)</f>
        <v>0</v>
      </c>
      <c r="BL138" s="17" t="s">
        <v>166</v>
      </c>
      <c r="BM138" s="231" t="s">
        <v>1544</v>
      </c>
    </row>
    <row r="139" s="13" customFormat="1">
      <c r="A139" s="13"/>
      <c r="B139" s="233"/>
      <c r="C139" s="234"/>
      <c r="D139" s="235" t="s">
        <v>168</v>
      </c>
      <c r="E139" s="234"/>
      <c r="F139" s="237" t="s">
        <v>1545</v>
      </c>
      <c r="G139" s="234"/>
      <c r="H139" s="238">
        <v>0.53000000000000003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168</v>
      </c>
      <c r="AU139" s="244" t="s">
        <v>86</v>
      </c>
      <c r="AV139" s="13" t="s">
        <v>86</v>
      </c>
      <c r="AW139" s="13" t="s">
        <v>4</v>
      </c>
      <c r="AX139" s="13" t="s">
        <v>84</v>
      </c>
      <c r="AY139" s="244" t="s">
        <v>160</v>
      </c>
    </row>
    <row r="140" s="12" customFormat="1" ht="22.8" customHeight="1">
      <c r="A140" s="12"/>
      <c r="B140" s="203"/>
      <c r="C140" s="204"/>
      <c r="D140" s="205" t="s">
        <v>75</v>
      </c>
      <c r="E140" s="217" t="s">
        <v>86</v>
      </c>
      <c r="F140" s="217" t="s">
        <v>199</v>
      </c>
      <c r="G140" s="204"/>
      <c r="H140" s="204"/>
      <c r="I140" s="207"/>
      <c r="J140" s="218">
        <f>BK140</f>
        <v>0</v>
      </c>
      <c r="K140" s="204"/>
      <c r="L140" s="209"/>
      <c r="M140" s="210"/>
      <c r="N140" s="211"/>
      <c r="O140" s="211"/>
      <c r="P140" s="212">
        <f>SUM(P141:P153)</f>
        <v>0</v>
      </c>
      <c r="Q140" s="211"/>
      <c r="R140" s="212">
        <f>SUM(R141:R153)</f>
        <v>109.1595999</v>
      </c>
      <c r="S140" s="211"/>
      <c r="T140" s="213">
        <f>SUM(T141:T153)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4" t="s">
        <v>84</v>
      </c>
      <c r="AT140" s="215" t="s">
        <v>75</v>
      </c>
      <c r="AU140" s="215" t="s">
        <v>84</v>
      </c>
      <c r="AY140" s="214" t="s">
        <v>160</v>
      </c>
      <c r="BK140" s="216">
        <f>SUM(BK141:BK153)</f>
        <v>0</v>
      </c>
    </row>
    <row r="141" s="2" customFormat="1" ht="14.4" customHeight="1">
      <c r="A141" s="38"/>
      <c r="B141" s="39"/>
      <c r="C141" s="219" t="s">
        <v>214</v>
      </c>
      <c r="D141" s="219" t="s">
        <v>162</v>
      </c>
      <c r="E141" s="220" t="s">
        <v>1546</v>
      </c>
      <c r="F141" s="221" t="s">
        <v>1547</v>
      </c>
      <c r="G141" s="222" t="s">
        <v>165</v>
      </c>
      <c r="H141" s="223">
        <v>39.259999999999998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0.00010000000000000001</v>
      </c>
      <c r="R141" s="229">
        <f>Q141*H141</f>
        <v>0.0039259999999999998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166</v>
      </c>
      <c r="AT141" s="231" t="s">
        <v>162</v>
      </c>
      <c r="AU141" s="231" t="s">
        <v>86</v>
      </c>
      <c r="AY141" s="17" t="s">
        <v>160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166</v>
      </c>
      <c r="BM141" s="231" t="s">
        <v>1548</v>
      </c>
    </row>
    <row r="142" s="13" customFormat="1">
      <c r="A142" s="13"/>
      <c r="B142" s="233"/>
      <c r="C142" s="234"/>
      <c r="D142" s="235" t="s">
        <v>168</v>
      </c>
      <c r="E142" s="236" t="s">
        <v>1</v>
      </c>
      <c r="F142" s="237" t="s">
        <v>1549</v>
      </c>
      <c r="G142" s="234"/>
      <c r="H142" s="238">
        <v>39.259999999999998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168</v>
      </c>
      <c r="AU142" s="244" t="s">
        <v>86</v>
      </c>
      <c r="AV142" s="13" t="s">
        <v>86</v>
      </c>
      <c r="AW142" s="13" t="s">
        <v>32</v>
      </c>
      <c r="AX142" s="13" t="s">
        <v>84</v>
      </c>
      <c r="AY142" s="244" t="s">
        <v>160</v>
      </c>
    </row>
    <row r="143" s="2" customFormat="1" ht="14.4" customHeight="1">
      <c r="A143" s="38"/>
      <c r="B143" s="39"/>
      <c r="C143" s="249" t="s">
        <v>219</v>
      </c>
      <c r="D143" s="249" t="s">
        <v>192</v>
      </c>
      <c r="E143" s="250" t="s">
        <v>1550</v>
      </c>
      <c r="F143" s="251" t="s">
        <v>1551</v>
      </c>
      <c r="G143" s="252" t="s">
        <v>165</v>
      </c>
      <c r="H143" s="253">
        <v>46.503</v>
      </c>
      <c r="I143" s="254"/>
      <c r="J143" s="255">
        <f>ROUND(I143*H143,2)</f>
        <v>0</v>
      </c>
      <c r="K143" s="256"/>
      <c r="L143" s="257"/>
      <c r="M143" s="258" t="s">
        <v>1</v>
      </c>
      <c r="N143" s="259" t="s">
        <v>41</v>
      </c>
      <c r="O143" s="91"/>
      <c r="P143" s="229">
        <f>O143*H143</f>
        <v>0</v>
      </c>
      <c r="Q143" s="229">
        <v>0.00029999999999999997</v>
      </c>
      <c r="R143" s="229">
        <f>Q143*H143</f>
        <v>0.013950899999999999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196</v>
      </c>
      <c r="AT143" s="231" t="s">
        <v>192</v>
      </c>
      <c r="AU143" s="231" t="s">
        <v>86</v>
      </c>
      <c r="AY143" s="17" t="s">
        <v>160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84</v>
      </c>
      <c r="BK143" s="232">
        <f>ROUND(I143*H143,2)</f>
        <v>0</v>
      </c>
      <c r="BL143" s="17" t="s">
        <v>166</v>
      </c>
      <c r="BM143" s="231" t="s">
        <v>1552</v>
      </c>
    </row>
    <row r="144" s="13" customFormat="1">
      <c r="A144" s="13"/>
      <c r="B144" s="233"/>
      <c r="C144" s="234"/>
      <c r="D144" s="235" t="s">
        <v>168</v>
      </c>
      <c r="E144" s="234"/>
      <c r="F144" s="237" t="s">
        <v>1553</v>
      </c>
      <c r="G144" s="234"/>
      <c r="H144" s="238">
        <v>46.503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168</v>
      </c>
      <c r="AU144" s="244" t="s">
        <v>86</v>
      </c>
      <c r="AV144" s="13" t="s">
        <v>86</v>
      </c>
      <c r="AW144" s="13" t="s">
        <v>4</v>
      </c>
      <c r="AX144" s="13" t="s">
        <v>84</v>
      </c>
      <c r="AY144" s="244" t="s">
        <v>160</v>
      </c>
    </row>
    <row r="145" s="2" customFormat="1" ht="14.4" customHeight="1">
      <c r="A145" s="38"/>
      <c r="B145" s="39"/>
      <c r="C145" s="219" t="s">
        <v>224</v>
      </c>
      <c r="D145" s="219" t="s">
        <v>162</v>
      </c>
      <c r="E145" s="220" t="s">
        <v>1554</v>
      </c>
      <c r="F145" s="221" t="s">
        <v>1555</v>
      </c>
      <c r="G145" s="222" t="s">
        <v>177</v>
      </c>
      <c r="H145" s="223">
        <v>15.704000000000001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41</v>
      </c>
      <c r="O145" s="91"/>
      <c r="P145" s="229">
        <f>O145*H145</f>
        <v>0</v>
      </c>
      <c r="Q145" s="229">
        <v>2.1600000000000001</v>
      </c>
      <c r="R145" s="229">
        <f>Q145*H145</f>
        <v>33.920640000000006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166</v>
      </c>
      <c r="AT145" s="231" t="s">
        <v>162</v>
      </c>
      <c r="AU145" s="231" t="s">
        <v>86</v>
      </c>
      <c r="AY145" s="17" t="s">
        <v>160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84</v>
      </c>
      <c r="BK145" s="232">
        <f>ROUND(I145*H145,2)</f>
        <v>0</v>
      </c>
      <c r="BL145" s="17" t="s">
        <v>166</v>
      </c>
      <c r="BM145" s="231" t="s">
        <v>1556</v>
      </c>
    </row>
    <row r="146" s="13" customFormat="1">
      <c r="A146" s="13"/>
      <c r="B146" s="233"/>
      <c r="C146" s="234"/>
      <c r="D146" s="235" t="s">
        <v>168</v>
      </c>
      <c r="E146" s="236" t="s">
        <v>1</v>
      </c>
      <c r="F146" s="237" t="s">
        <v>1557</v>
      </c>
      <c r="G146" s="234"/>
      <c r="H146" s="238">
        <v>15.704000000000001</v>
      </c>
      <c r="I146" s="239"/>
      <c r="J146" s="234"/>
      <c r="K146" s="234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168</v>
      </c>
      <c r="AU146" s="244" t="s">
        <v>86</v>
      </c>
      <c r="AV146" s="13" t="s">
        <v>86</v>
      </c>
      <c r="AW146" s="13" t="s">
        <v>32</v>
      </c>
      <c r="AX146" s="13" t="s">
        <v>84</v>
      </c>
      <c r="AY146" s="244" t="s">
        <v>160</v>
      </c>
    </row>
    <row r="147" s="2" customFormat="1" ht="14.4" customHeight="1">
      <c r="A147" s="38"/>
      <c r="B147" s="39"/>
      <c r="C147" s="219" t="s">
        <v>228</v>
      </c>
      <c r="D147" s="219" t="s">
        <v>162</v>
      </c>
      <c r="E147" s="220" t="s">
        <v>201</v>
      </c>
      <c r="F147" s="221" t="s">
        <v>202</v>
      </c>
      <c r="G147" s="222" t="s">
        <v>177</v>
      </c>
      <c r="H147" s="223">
        <v>7.8520000000000003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41</v>
      </c>
      <c r="O147" s="91"/>
      <c r="P147" s="229">
        <f>O147*H147</f>
        <v>0</v>
      </c>
      <c r="Q147" s="229">
        <v>1.98</v>
      </c>
      <c r="R147" s="229">
        <f>Q147*H147</f>
        <v>15.54696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166</v>
      </c>
      <c r="AT147" s="231" t="s">
        <v>162</v>
      </c>
      <c r="AU147" s="231" t="s">
        <v>86</v>
      </c>
      <c r="AY147" s="17" t="s">
        <v>160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84</v>
      </c>
      <c r="BK147" s="232">
        <f>ROUND(I147*H147,2)</f>
        <v>0</v>
      </c>
      <c r="BL147" s="17" t="s">
        <v>166</v>
      </c>
      <c r="BM147" s="231" t="s">
        <v>1558</v>
      </c>
    </row>
    <row r="148" s="13" customFormat="1">
      <c r="A148" s="13"/>
      <c r="B148" s="233"/>
      <c r="C148" s="234"/>
      <c r="D148" s="235" t="s">
        <v>168</v>
      </c>
      <c r="E148" s="236" t="s">
        <v>1</v>
      </c>
      <c r="F148" s="237" t="s">
        <v>1559</v>
      </c>
      <c r="G148" s="234"/>
      <c r="H148" s="238">
        <v>7.8520000000000003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168</v>
      </c>
      <c r="AU148" s="244" t="s">
        <v>86</v>
      </c>
      <c r="AV148" s="13" t="s">
        <v>86</v>
      </c>
      <c r="AW148" s="13" t="s">
        <v>32</v>
      </c>
      <c r="AX148" s="13" t="s">
        <v>84</v>
      </c>
      <c r="AY148" s="244" t="s">
        <v>160</v>
      </c>
    </row>
    <row r="149" s="2" customFormat="1" ht="14.4" customHeight="1">
      <c r="A149" s="38"/>
      <c r="B149" s="39"/>
      <c r="C149" s="219" t="s">
        <v>232</v>
      </c>
      <c r="D149" s="219" t="s">
        <v>162</v>
      </c>
      <c r="E149" s="220" t="s">
        <v>1560</v>
      </c>
      <c r="F149" s="221" t="s">
        <v>1561</v>
      </c>
      <c r="G149" s="222" t="s">
        <v>177</v>
      </c>
      <c r="H149" s="223">
        <v>26.445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41</v>
      </c>
      <c r="O149" s="91"/>
      <c r="P149" s="229">
        <f>O149*H149</f>
        <v>0</v>
      </c>
      <c r="Q149" s="229">
        <v>2.2563399999999998</v>
      </c>
      <c r="R149" s="229">
        <f>Q149*H149</f>
        <v>59.668911299999998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166</v>
      </c>
      <c r="AT149" s="231" t="s">
        <v>162</v>
      </c>
      <c r="AU149" s="231" t="s">
        <v>86</v>
      </c>
      <c r="AY149" s="17" t="s">
        <v>160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84</v>
      </c>
      <c r="BK149" s="232">
        <f>ROUND(I149*H149,2)</f>
        <v>0</v>
      </c>
      <c r="BL149" s="17" t="s">
        <v>166</v>
      </c>
      <c r="BM149" s="231" t="s">
        <v>1562</v>
      </c>
    </row>
    <row r="150" s="13" customFormat="1">
      <c r="A150" s="13"/>
      <c r="B150" s="233"/>
      <c r="C150" s="234"/>
      <c r="D150" s="235" t="s">
        <v>168</v>
      </c>
      <c r="E150" s="236" t="s">
        <v>1</v>
      </c>
      <c r="F150" s="237" t="s">
        <v>1563</v>
      </c>
      <c r="G150" s="234"/>
      <c r="H150" s="238">
        <v>26.445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168</v>
      </c>
      <c r="AU150" s="244" t="s">
        <v>86</v>
      </c>
      <c r="AV150" s="13" t="s">
        <v>86</v>
      </c>
      <c r="AW150" s="13" t="s">
        <v>32</v>
      </c>
      <c r="AX150" s="13" t="s">
        <v>84</v>
      </c>
      <c r="AY150" s="244" t="s">
        <v>160</v>
      </c>
    </row>
    <row r="151" s="2" customFormat="1" ht="14.4" customHeight="1">
      <c r="A151" s="38"/>
      <c r="B151" s="39"/>
      <c r="C151" s="219" t="s">
        <v>8</v>
      </c>
      <c r="D151" s="219" t="s">
        <v>162</v>
      </c>
      <c r="E151" s="220" t="s">
        <v>1564</v>
      </c>
      <c r="F151" s="221" t="s">
        <v>1565</v>
      </c>
      <c r="G151" s="222" t="s">
        <v>165</v>
      </c>
      <c r="H151" s="223">
        <v>2.1099999999999999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41</v>
      </c>
      <c r="O151" s="91"/>
      <c r="P151" s="229">
        <f>O151*H151</f>
        <v>0</v>
      </c>
      <c r="Q151" s="229">
        <v>0.00247</v>
      </c>
      <c r="R151" s="229">
        <f>Q151*H151</f>
        <v>0.0052116999999999997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166</v>
      </c>
      <c r="AT151" s="231" t="s">
        <v>162</v>
      </c>
      <c r="AU151" s="231" t="s">
        <v>86</v>
      </c>
      <c r="AY151" s="17" t="s">
        <v>160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84</v>
      </c>
      <c r="BK151" s="232">
        <f>ROUND(I151*H151,2)</f>
        <v>0</v>
      </c>
      <c r="BL151" s="17" t="s">
        <v>166</v>
      </c>
      <c r="BM151" s="231" t="s">
        <v>1566</v>
      </c>
    </row>
    <row r="152" s="13" customFormat="1">
      <c r="A152" s="13"/>
      <c r="B152" s="233"/>
      <c r="C152" s="234"/>
      <c r="D152" s="235" t="s">
        <v>168</v>
      </c>
      <c r="E152" s="236" t="s">
        <v>1</v>
      </c>
      <c r="F152" s="237" t="s">
        <v>1567</v>
      </c>
      <c r="G152" s="234"/>
      <c r="H152" s="238">
        <v>2.1099999999999999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168</v>
      </c>
      <c r="AU152" s="244" t="s">
        <v>86</v>
      </c>
      <c r="AV152" s="13" t="s">
        <v>86</v>
      </c>
      <c r="AW152" s="13" t="s">
        <v>32</v>
      </c>
      <c r="AX152" s="13" t="s">
        <v>84</v>
      </c>
      <c r="AY152" s="244" t="s">
        <v>160</v>
      </c>
    </row>
    <row r="153" s="2" customFormat="1" ht="14.4" customHeight="1">
      <c r="A153" s="38"/>
      <c r="B153" s="39"/>
      <c r="C153" s="219" t="s">
        <v>240</v>
      </c>
      <c r="D153" s="219" t="s">
        <v>162</v>
      </c>
      <c r="E153" s="220" t="s">
        <v>1568</v>
      </c>
      <c r="F153" s="221" t="s">
        <v>1569</v>
      </c>
      <c r="G153" s="222" t="s">
        <v>165</v>
      </c>
      <c r="H153" s="223">
        <v>2.1099999999999999</v>
      </c>
      <c r="I153" s="224"/>
      <c r="J153" s="225">
        <f>ROUND(I153*H153,2)</f>
        <v>0</v>
      </c>
      <c r="K153" s="226"/>
      <c r="L153" s="44"/>
      <c r="M153" s="227" t="s">
        <v>1</v>
      </c>
      <c r="N153" s="228" t="s">
        <v>41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166</v>
      </c>
      <c r="AT153" s="231" t="s">
        <v>162</v>
      </c>
      <c r="AU153" s="231" t="s">
        <v>86</v>
      </c>
      <c r="AY153" s="17" t="s">
        <v>160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84</v>
      </c>
      <c r="BK153" s="232">
        <f>ROUND(I153*H153,2)</f>
        <v>0</v>
      </c>
      <c r="BL153" s="17" t="s">
        <v>166</v>
      </c>
      <c r="BM153" s="231" t="s">
        <v>1570</v>
      </c>
    </row>
    <row r="154" s="12" customFormat="1" ht="22.8" customHeight="1">
      <c r="A154" s="12"/>
      <c r="B154" s="203"/>
      <c r="C154" s="204"/>
      <c r="D154" s="205" t="s">
        <v>75</v>
      </c>
      <c r="E154" s="217" t="s">
        <v>174</v>
      </c>
      <c r="F154" s="217" t="s">
        <v>218</v>
      </c>
      <c r="G154" s="204"/>
      <c r="H154" s="204"/>
      <c r="I154" s="207"/>
      <c r="J154" s="218">
        <f>BK154</f>
        <v>0</v>
      </c>
      <c r="K154" s="204"/>
      <c r="L154" s="209"/>
      <c r="M154" s="210"/>
      <c r="N154" s="211"/>
      <c r="O154" s="211"/>
      <c r="P154" s="212">
        <f>SUM(P155:P179)</f>
        <v>0</v>
      </c>
      <c r="Q154" s="211"/>
      <c r="R154" s="212">
        <f>SUM(R155:R179)</f>
        <v>40.172370410000006</v>
      </c>
      <c r="S154" s="211"/>
      <c r="T154" s="213">
        <f>SUM(T155:T179)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4" t="s">
        <v>84</v>
      </c>
      <c r="AT154" s="215" t="s">
        <v>75</v>
      </c>
      <c r="AU154" s="215" t="s">
        <v>84</v>
      </c>
      <c r="AY154" s="214" t="s">
        <v>160</v>
      </c>
      <c r="BK154" s="216">
        <f>SUM(BK155:BK179)</f>
        <v>0</v>
      </c>
    </row>
    <row r="155" s="2" customFormat="1" ht="14.4" customHeight="1">
      <c r="A155" s="38"/>
      <c r="B155" s="39"/>
      <c r="C155" s="219" t="s">
        <v>245</v>
      </c>
      <c r="D155" s="219" t="s">
        <v>162</v>
      </c>
      <c r="E155" s="220" t="s">
        <v>1571</v>
      </c>
      <c r="F155" s="221" t="s">
        <v>1572</v>
      </c>
      <c r="G155" s="222" t="s">
        <v>195</v>
      </c>
      <c r="H155" s="223">
        <v>0.078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41</v>
      </c>
      <c r="O155" s="91"/>
      <c r="P155" s="229">
        <f>O155*H155</f>
        <v>0</v>
      </c>
      <c r="Q155" s="229">
        <v>0.019539999999999998</v>
      </c>
      <c r="R155" s="229">
        <f>Q155*H155</f>
        <v>0.0015241199999999999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166</v>
      </c>
      <c r="AT155" s="231" t="s">
        <v>162</v>
      </c>
      <c r="AU155" s="231" t="s">
        <v>86</v>
      </c>
      <c r="AY155" s="17" t="s">
        <v>160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166</v>
      </c>
      <c r="BM155" s="231" t="s">
        <v>1573</v>
      </c>
    </row>
    <row r="156" s="13" customFormat="1">
      <c r="A156" s="13"/>
      <c r="B156" s="233"/>
      <c r="C156" s="234"/>
      <c r="D156" s="235" t="s">
        <v>168</v>
      </c>
      <c r="E156" s="236" t="s">
        <v>1</v>
      </c>
      <c r="F156" s="237" t="s">
        <v>1574</v>
      </c>
      <c r="G156" s="234"/>
      <c r="H156" s="238">
        <v>0.078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168</v>
      </c>
      <c r="AU156" s="244" t="s">
        <v>86</v>
      </c>
      <c r="AV156" s="13" t="s">
        <v>86</v>
      </c>
      <c r="AW156" s="13" t="s">
        <v>32</v>
      </c>
      <c r="AX156" s="13" t="s">
        <v>84</v>
      </c>
      <c r="AY156" s="244" t="s">
        <v>160</v>
      </c>
    </row>
    <row r="157" s="2" customFormat="1" ht="14.4" customHeight="1">
      <c r="A157" s="38"/>
      <c r="B157" s="39"/>
      <c r="C157" s="249" t="s">
        <v>252</v>
      </c>
      <c r="D157" s="249" t="s">
        <v>192</v>
      </c>
      <c r="E157" s="250" t="s">
        <v>1575</v>
      </c>
      <c r="F157" s="251" t="s">
        <v>1576</v>
      </c>
      <c r="G157" s="252" t="s">
        <v>195</v>
      </c>
      <c r="H157" s="253">
        <v>0.078</v>
      </c>
      <c r="I157" s="254"/>
      <c r="J157" s="255">
        <f>ROUND(I157*H157,2)</f>
        <v>0</v>
      </c>
      <c r="K157" s="256"/>
      <c r="L157" s="257"/>
      <c r="M157" s="258" t="s">
        <v>1</v>
      </c>
      <c r="N157" s="259" t="s">
        <v>41</v>
      </c>
      <c r="O157" s="91"/>
      <c r="P157" s="229">
        <f>O157*H157</f>
        <v>0</v>
      </c>
      <c r="Q157" s="229">
        <v>1</v>
      </c>
      <c r="R157" s="229">
        <f>Q157*H157</f>
        <v>0.078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196</v>
      </c>
      <c r="AT157" s="231" t="s">
        <v>192</v>
      </c>
      <c r="AU157" s="231" t="s">
        <v>86</v>
      </c>
      <c r="AY157" s="17" t="s">
        <v>160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84</v>
      </c>
      <c r="BK157" s="232">
        <f>ROUND(I157*H157,2)</f>
        <v>0</v>
      </c>
      <c r="BL157" s="17" t="s">
        <v>166</v>
      </c>
      <c r="BM157" s="231" t="s">
        <v>1577</v>
      </c>
    </row>
    <row r="158" s="2" customFormat="1">
      <c r="A158" s="38"/>
      <c r="B158" s="39"/>
      <c r="C158" s="40"/>
      <c r="D158" s="235" t="s">
        <v>179</v>
      </c>
      <c r="E158" s="40"/>
      <c r="F158" s="245" t="s">
        <v>1578</v>
      </c>
      <c r="G158" s="40"/>
      <c r="H158" s="40"/>
      <c r="I158" s="246"/>
      <c r="J158" s="40"/>
      <c r="K158" s="40"/>
      <c r="L158" s="44"/>
      <c r="M158" s="247"/>
      <c r="N158" s="248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179</v>
      </c>
      <c r="AU158" s="17" t="s">
        <v>86</v>
      </c>
    </row>
    <row r="159" s="2" customFormat="1" ht="14.4" customHeight="1">
      <c r="A159" s="38"/>
      <c r="B159" s="39"/>
      <c r="C159" s="219" t="s">
        <v>258</v>
      </c>
      <c r="D159" s="219" t="s">
        <v>162</v>
      </c>
      <c r="E159" s="220" t="s">
        <v>1579</v>
      </c>
      <c r="F159" s="221" t="s">
        <v>1580</v>
      </c>
      <c r="G159" s="222" t="s">
        <v>165</v>
      </c>
      <c r="H159" s="223">
        <v>5.3399999999999999</v>
      </c>
      <c r="I159" s="224"/>
      <c r="J159" s="225">
        <f>ROUND(I159*H159,2)</f>
        <v>0</v>
      </c>
      <c r="K159" s="226"/>
      <c r="L159" s="44"/>
      <c r="M159" s="227" t="s">
        <v>1</v>
      </c>
      <c r="N159" s="228" t="s">
        <v>41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240</v>
      </c>
      <c r="AT159" s="231" t="s">
        <v>162</v>
      </c>
      <c r="AU159" s="231" t="s">
        <v>86</v>
      </c>
      <c r="AY159" s="17" t="s">
        <v>160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84</v>
      </c>
      <c r="BK159" s="232">
        <f>ROUND(I159*H159,2)</f>
        <v>0</v>
      </c>
      <c r="BL159" s="17" t="s">
        <v>240</v>
      </c>
      <c r="BM159" s="231" t="s">
        <v>1581</v>
      </c>
    </row>
    <row r="160" s="13" customFormat="1">
      <c r="A160" s="13"/>
      <c r="B160" s="233"/>
      <c r="C160" s="234"/>
      <c r="D160" s="235" t="s">
        <v>168</v>
      </c>
      <c r="E160" s="236" t="s">
        <v>1</v>
      </c>
      <c r="F160" s="237" t="s">
        <v>1582</v>
      </c>
      <c r="G160" s="234"/>
      <c r="H160" s="238">
        <v>5.3399999999999999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168</v>
      </c>
      <c r="AU160" s="244" t="s">
        <v>86</v>
      </c>
      <c r="AV160" s="13" t="s">
        <v>86</v>
      </c>
      <c r="AW160" s="13" t="s">
        <v>32</v>
      </c>
      <c r="AX160" s="13" t="s">
        <v>84</v>
      </c>
      <c r="AY160" s="244" t="s">
        <v>160</v>
      </c>
    </row>
    <row r="161" s="2" customFormat="1" ht="14.4" customHeight="1">
      <c r="A161" s="38"/>
      <c r="B161" s="39"/>
      <c r="C161" s="249" t="s">
        <v>262</v>
      </c>
      <c r="D161" s="249" t="s">
        <v>192</v>
      </c>
      <c r="E161" s="250" t="s">
        <v>1583</v>
      </c>
      <c r="F161" s="251" t="s">
        <v>1584</v>
      </c>
      <c r="G161" s="252" t="s">
        <v>177</v>
      </c>
      <c r="H161" s="253">
        <v>0.32100000000000001</v>
      </c>
      <c r="I161" s="254"/>
      <c r="J161" s="255">
        <f>ROUND(I161*H161,2)</f>
        <v>0</v>
      </c>
      <c r="K161" s="256"/>
      <c r="L161" s="257"/>
      <c r="M161" s="258" t="s">
        <v>1</v>
      </c>
      <c r="N161" s="259" t="s">
        <v>41</v>
      </c>
      <c r="O161" s="91"/>
      <c r="P161" s="229">
        <f>O161*H161</f>
        <v>0</v>
      </c>
      <c r="Q161" s="229">
        <v>0.75</v>
      </c>
      <c r="R161" s="229">
        <f>Q161*H161</f>
        <v>0.24075000000000002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196</v>
      </c>
      <c r="AT161" s="231" t="s">
        <v>192</v>
      </c>
      <c r="AU161" s="231" t="s">
        <v>86</v>
      </c>
      <c r="AY161" s="17" t="s">
        <v>160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84</v>
      </c>
      <c r="BK161" s="232">
        <f>ROUND(I161*H161,2)</f>
        <v>0</v>
      </c>
      <c r="BL161" s="17" t="s">
        <v>166</v>
      </c>
      <c r="BM161" s="231" t="s">
        <v>1585</v>
      </c>
    </row>
    <row r="162" s="13" customFormat="1">
      <c r="A162" s="13"/>
      <c r="B162" s="233"/>
      <c r="C162" s="234"/>
      <c r="D162" s="235" t="s">
        <v>168</v>
      </c>
      <c r="E162" s="236" t="s">
        <v>1</v>
      </c>
      <c r="F162" s="237" t="s">
        <v>1586</v>
      </c>
      <c r="G162" s="234"/>
      <c r="H162" s="238">
        <v>0.32100000000000001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168</v>
      </c>
      <c r="AU162" s="244" t="s">
        <v>86</v>
      </c>
      <c r="AV162" s="13" t="s">
        <v>86</v>
      </c>
      <c r="AW162" s="13" t="s">
        <v>32</v>
      </c>
      <c r="AX162" s="13" t="s">
        <v>84</v>
      </c>
      <c r="AY162" s="244" t="s">
        <v>160</v>
      </c>
    </row>
    <row r="163" s="2" customFormat="1" ht="14.4" customHeight="1">
      <c r="A163" s="38"/>
      <c r="B163" s="39"/>
      <c r="C163" s="219" t="s">
        <v>7</v>
      </c>
      <c r="D163" s="219" t="s">
        <v>162</v>
      </c>
      <c r="E163" s="220" t="s">
        <v>1587</v>
      </c>
      <c r="F163" s="221" t="s">
        <v>1588</v>
      </c>
      <c r="G163" s="222" t="s">
        <v>177</v>
      </c>
      <c r="H163" s="223">
        <v>1.4039999999999999</v>
      </c>
      <c r="I163" s="224"/>
      <c r="J163" s="225">
        <f>ROUND(I163*H163,2)</f>
        <v>0</v>
      </c>
      <c r="K163" s="226"/>
      <c r="L163" s="44"/>
      <c r="M163" s="227" t="s">
        <v>1</v>
      </c>
      <c r="N163" s="228" t="s">
        <v>41</v>
      </c>
      <c r="O163" s="91"/>
      <c r="P163" s="229">
        <f>O163*H163</f>
        <v>0</v>
      </c>
      <c r="Q163" s="229">
        <v>2.32884</v>
      </c>
      <c r="R163" s="229">
        <f>Q163*H163</f>
        <v>3.2696913599999999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166</v>
      </c>
      <c r="AT163" s="231" t="s">
        <v>162</v>
      </c>
      <c r="AU163" s="231" t="s">
        <v>86</v>
      </c>
      <c r="AY163" s="17" t="s">
        <v>160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84</v>
      </c>
      <c r="BK163" s="232">
        <f>ROUND(I163*H163,2)</f>
        <v>0</v>
      </c>
      <c r="BL163" s="17" t="s">
        <v>166</v>
      </c>
      <c r="BM163" s="231" t="s">
        <v>1589</v>
      </c>
    </row>
    <row r="164" s="15" customFormat="1">
      <c r="A164" s="15"/>
      <c r="B164" s="275"/>
      <c r="C164" s="276"/>
      <c r="D164" s="235" t="s">
        <v>168</v>
      </c>
      <c r="E164" s="277" t="s">
        <v>1</v>
      </c>
      <c r="F164" s="278" t="s">
        <v>1590</v>
      </c>
      <c r="G164" s="276"/>
      <c r="H164" s="277" t="s">
        <v>1</v>
      </c>
      <c r="I164" s="279"/>
      <c r="J164" s="276"/>
      <c r="K164" s="276"/>
      <c r="L164" s="280"/>
      <c r="M164" s="281"/>
      <c r="N164" s="282"/>
      <c r="O164" s="282"/>
      <c r="P164" s="282"/>
      <c r="Q164" s="282"/>
      <c r="R164" s="282"/>
      <c r="S164" s="282"/>
      <c r="T164" s="28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4" t="s">
        <v>168</v>
      </c>
      <c r="AU164" s="284" t="s">
        <v>86</v>
      </c>
      <c r="AV164" s="15" t="s">
        <v>84</v>
      </c>
      <c r="AW164" s="15" t="s">
        <v>32</v>
      </c>
      <c r="AX164" s="15" t="s">
        <v>76</v>
      </c>
      <c r="AY164" s="284" t="s">
        <v>160</v>
      </c>
    </row>
    <row r="165" s="13" customFormat="1">
      <c r="A165" s="13"/>
      <c r="B165" s="233"/>
      <c r="C165" s="234"/>
      <c r="D165" s="235" t="s">
        <v>168</v>
      </c>
      <c r="E165" s="236" t="s">
        <v>1</v>
      </c>
      <c r="F165" s="237" t="s">
        <v>1591</v>
      </c>
      <c r="G165" s="234"/>
      <c r="H165" s="238">
        <v>1.4039999999999999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168</v>
      </c>
      <c r="AU165" s="244" t="s">
        <v>86</v>
      </c>
      <c r="AV165" s="13" t="s">
        <v>86</v>
      </c>
      <c r="AW165" s="13" t="s">
        <v>32</v>
      </c>
      <c r="AX165" s="13" t="s">
        <v>84</v>
      </c>
      <c r="AY165" s="244" t="s">
        <v>160</v>
      </c>
    </row>
    <row r="166" s="2" customFormat="1" ht="14.4" customHeight="1">
      <c r="A166" s="38"/>
      <c r="B166" s="39"/>
      <c r="C166" s="219" t="s">
        <v>272</v>
      </c>
      <c r="D166" s="219" t="s">
        <v>162</v>
      </c>
      <c r="E166" s="220" t="s">
        <v>1592</v>
      </c>
      <c r="F166" s="221" t="s">
        <v>1593</v>
      </c>
      <c r="G166" s="222" t="s">
        <v>177</v>
      </c>
      <c r="H166" s="223">
        <v>13.779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41</v>
      </c>
      <c r="O166" s="91"/>
      <c r="P166" s="229">
        <f>O166*H166</f>
        <v>0</v>
      </c>
      <c r="Q166" s="229">
        <v>2.51248</v>
      </c>
      <c r="R166" s="229">
        <f>Q166*H166</f>
        <v>34.619461919999999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166</v>
      </c>
      <c r="AT166" s="231" t="s">
        <v>162</v>
      </c>
      <c r="AU166" s="231" t="s">
        <v>86</v>
      </c>
      <c r="AY166" s="17" t="s">
        <v>160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84</v>
      </c>
      <c r="BK166" s="232">
        <f>ROUND(I166*H166,2)</f>
        <v>0</v>
      </c>
      <c r="BL166" s="17" t="s">
        <v>166</v>
      </c>
      <c r="BM166" s="231" t="s">
        <v>1594</v>
      </c>
    </row>
    <row r="167" s="2" customFormat="1">
      <c r="A167" s="38"/>
      <c r="B167" s="39"/>
      <c r="C167" s="40"/>
      <c r="D167" s="235" t="s">
        <v>179</v>
      </c>
      <c r="E167" s="40"/>
      <c r="F167" s="245" t="s">
        <v>1595</v>
      </c>
      <c r="G167" s="40"/>
      <c r="H167" s="40"/>
      <c r="I167" s="246"/>
      <c r="J167" s="40"/>
      <c r="K167" s="40"/>
      <c r="L167" s="44"/>
      <c r="M167" s="247"/>
      <c r="N167" s="248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179</v>
      </c>
      <c r="AU167" s="17" t="s">
        <v>86</v>
      </c>
    </row>
    <row r="168" s="13" customFormat="1">
      <c r="A168" s="13"/>
      <c r="B168" s="233"/>
      <c r="C168" s="234"/>
      <c r="D168" s="235" t="s">
        <v>168</v>
      </c>
      <c r="E168" s="236" t="s">
        <v>1</v>
      </c>
      <c r="F168" s="237" t="s">
        <v>1596</v>
      </c>
      <c r="G168" s="234"/>
      <c r="H168" s="238">
        <v>7.3529999999999998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168</v>
      </c>
      <c r="AU168" s="244" t="s">
        <v>86</v>
      </c>
      <c r="AV168" s="13" t="s">
        <v>86</v>
      </c>
      <c r="AW168" s="13" t="s">
        <v>32</v>
      </c>
      <c r="AX168" s="13" t="s">
        <v>76</v>
      </c>
      <c r="AY168" s="244" t="s">
        <v>160</v>
      </c>
    </row>
    <row r="169" s="13" customFormat="1">
      <c r="A169" s="13"/>
      <c r="B169" s="233"/>
      <c r="C169" s="234"/>
      <c r="D169" s="235" t="s">
        <v>168</v>
      </c>
      <c r="E169" s="236" t="s">
        <v>1</v>
      </c>
      <c r="F169" s="237" t="s">
        <v>1597</v>
      </c>
      <c r="G169" s="234"/>
      <c r="H169" s="238">
        <v>5.9009999999999998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168</v>
      </c>
      <c r="AU169" s="244" t="s">
        <v>86</v>
      </c>
      <c r="AV169" s="13" t="s">
        <v>86</v>
      </c>
      <c r="AW169" s="13" t="s">
        <v>32</v>
      </c>
      <c r="AX169" s="13" t="s">
        <v>76</v>
      </c>
      <c r="AY169" s="244" t="s">
        <v>160</v>
      </c>
    </row>
    <row r="170" s="13" customFormat="1">
      <c r="A170" s="13"/>
      <c r="B170" s="233"/>
      <c r="C170" s="234"/>
      <c r="D170" s="235" t="s">
        <v>168</v>
      </c>
      <c r="E170" s="236" t="s">
        <v>1</v>
      </c>
      <c r="F170" s="237" t="s">
        <v>1598</v>
      </c>
      <c r="G170" s="234"/>
      <c r="H170" s="238">
        <v>0.52500000000000002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168</v>
      </c>
      <c r="AU170" s="244" t="s">
        <v>86</v>
      </c>
      <c r="AV170" s="13" t="s">
        <v>86</v>
      </c>
      <c r="AW170" s="13" t="s">
        <v>32</v>
      </c>
      <c r="AX170" s="13" t="s">
        <v>76</v>
      </c>
      <c r="AY170" s="244" t="s">
        <v>160</v>
      </c>
    </row>
    <row r="171" s="14" customFormat="1">
      <c r="A171" s="14"/>
      <c r="B171" s="260"/>
      <c r="C171" s="261"/>
      <c r="D171" s="235" t="s">
        <v>168</v>
      </c>
      <c r="E171" s="262" t="s">
        <v>1</v>
      </c>
      <c r="F171" s="263" t="s">
        <v>280</v>
      </c>
      <c r="G171" s="261"/>
      <c r="H171" s="264">
        <v>13.779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168</v>
      </c>
      <c r="AU171" s="270" t="s">
        <v>86</v>
      </c>
      <c r="AV171" s="14" t="s">
        <v>166</v>
      </c>
      <c r="AW171" s="14" t="s">
        <v>32</v>
      </c>
      <c r="AX171" s="14" t="s">
        <v>84</v>
      </c>
      <c r="AY171" s="270" t="s">
        <v>160</v>
      </c>
    </row>
    <row r="172" s="2" customFormat="1" ht="14.4" customHeight="1">
      <c r="A172" s="38"/>
      <c r="B172" s="39"/>
      <c r="C172" s="219" t="s">
        <v>281</v>
      </c>
      <c r="D172" s="219" t="s">
        <v>162</v>
      </c>
      <c r="E172" s="220" t="s">
        <v>1168</v>
      </c>
      <c r="F172" s="221" t="s">
        <v>1169</v>
      </c>
      <c r="G172" s="222" t="s">
        <v>165</v>
      </c>
      <c r="H172" s="223">
        <v>52.490000000000002</v>
      </c>
      <c r="I172" s="224"/>
      <c r="J172" s="225">
        <f>ROUND(I172*H172,2)</f>
        <v>0</v>
      </c>
      <c r="K172" s="226"/>
      <c r="L172" s="44"/>
      <c r="M172" s="227" t="s">
        <v>1</v>
      </c>
      <c r="N172" s="228" t="s">
        <v>41</v>
      </c>
      <c r="O172" s="91"/>
      <c r="P172" s="229">
        <f>O172*H172</f>
        <v>0</v>
      </c>
      <c r="Q172" s="229">
        <v>0.00247</v>
      </c>
      <c r="R172" s="229">
        <f>Q172*H172</f>
        <v>0.1296503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166</v>
      </c>
      <c r="AT172" s="231" t="s">
        <v>162</v>
      </c>
      <c r="AU172" s="231" t="s">
        <v>86</v>
      </c>
      <c r="AY172" s="17" t="s">
        <v>160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84</v>
      </c>
      <c r="BK172" s="232">
        <f>ROUND(I172*H172,2)</f>
        <v>0</v>
      </c>
      <c r="BL172" s="17" t="s">
        <v>166</v>
      </c>
      <c r="BM172" s="231" t="s">
        <v>1599</v>
      </c>
    </row>
    <row r="173" s="13" customFormat="1">
      <c r="A173" s="13"/>
      <c r="B173" s="233"/>
      <c r="C173" s="234"/>
      <c r="D173" s="235" t="s">
        <v>168</v>
      </c>
      <c r="E173" s="236" t="s">
        <v>1</v>
      </c>
      <c r="F173" s="237" t="s">
        <v>1600</v>
      </c>
      <c r="G173" s="234"/>
      <c r="H173" s="238">
        <v>6.1500000000000004</v>
      </c>
      <c r="I173" s="239"/>
      <c r="J173" s="234"/>
      <c r="K173" s="234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168</v>
      </c>
      <c r="AU173" s="244" t="s">
        <v>86</v>
      </c>
      <c r="AV173" s="13" t="s">
        <v>86</v>
      </c>
      <c r="AW173" s="13" t="s">
        <v>32</v>
      </c>
      <c r="AX173" s="13" t="s">
        <v>76</v>
      </c>
      <c r="AY173" s="244" t="s">
        <v>160</v>
      </c>
    </row>
    <row r="174" s="13" customFormat="1">
      <c r="A174" s="13"/>
      <c r="B174" s="233"/>
      <c r="C174" s="234"/>
      <c r="D174" s="235" t="s">
        <v>168</v>
      </c>
      <c r="E174" s="236" t="s">
        <v>1</v>
      </c>
      <c r="F174" s="237" t="s">
        <v>1601</v>
      </c>
      <c r="G174" s="234"/>
      <c r="H174" s="238">
        <v>39.340000000000003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168</v>
      </c>
      <c r="AU174" s="244" t="s">
        <v>86</v>
      </c>
      <c r="AV174" s="13" t="s">
        <v>86</v>
      </c>
      <c r="AW174" s="13" t="s">
        <v>32</v>
      </c>
      <c r="AX174" s="13" t="s">
        <v>76</v>
      </c>
      <c r="AY174" s="244" t="s">
        <v>160</v>
      </c>
    </row>
    <row r="175" s="13" customFormat="1">
      <c r="A175" s="13"/>
      <c r="B175" s="233"/>
      <c r="C175" s="234"/>
      <c r="D175" s="235" t="s">
        <v>168</v>
      </c>
      <c r="E175" s="236" t="s">
        <v>1</v>
      </c>
      <c r="F175" s="237" t="s">
        <v>1602</v>
      </c>
      <c r="G175" s="234"/>
      <c r="H175" s="238">
        <v>7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168</v>
      </c>
      <c r="AU175" s="244" t="s">
        <v>86</v>
      </c>
      <c r="AV175" s="13" t="s">
        <v>86</v>
      </c>
      <c r="AW175" s="13" t="s">
        <v>32</v>
      </c>
      <c r="AX175" s="13" t="s">
        <v>76</v>
      </c>
      <c r="AY175" s="244" t="s">
        <v>160</v>
      </c>
    </row>
    <row r="176" s="14" customFormat="1">
      <c r="A176" s="14"/>
      <c r="B176" s="260"/>
      <c r="C176" s="261"/>
      <c r="D176" s="235" t="s">
        <v>168</v>
      </c>
      <c r="E176" s="262" t="s">
        <v>1</v>
      </c>
      <c r="F176" s="263" t="s">
        <v>280</v>
      </c>
      <c r="G176" s="261"/>
      <c r="H176" s="264">
        <v>52.490000000000002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168</v>
      </c>
      <c r="AU176" s="270" t="s">
        <v>86</v>
      </c>
      <c r="AV176" s="14" t="s">
        <v>166</v>
      </c>
      <c r="AW176" s="14" t="s">
        <v>32</v>
      </c>
      <c r="AX176" s="14" t="s">
        <v>84</v>
      </c>
      <c r="AY176" s="270" t="s">
        <v>160</v>
      </c>
    </row>
    <row r="177" s="2" customFormat="1" ht="14.4" customHeight="1">
      <c r="A177" s="38"/>
      <c r="B177" s="39"/>
      <c r="C177" s="219" t="s">
        <v>285</v>
      </c>
      <c r="D177" s="219" t="s">
        <v>162</v>
      </c>
      <c r="E177" s="220" t="s">
        <v>1173</v>
      </c>
      <c r="F177" s="221" t="s">
        <v>1174</v>
      </c>
      <c r="G177" s="222" t="s">
        <v>165</v>
      </c>
      <c r="H177" s="223">
        <v>52.490000000000002</v>
      </c>
      <c r="I177" s="224"/>
      <c r="J177" s="225">
        <f>ROUND(I177*H177,2)</f>
        <v>0</v>
      </c>
      <c r="K177" s="226"/>
      <c r="L177" s="44"/>
      <c r="M177" s="227" t="s">
        <v>1</v>
      </c>
      <c r="N177" s="228" t="s">
        <v>41</v>
      </c>
      <c r="O177" s="91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166</v>
      </c>
      <c r="AT177" s="231" t="s">
        <v>162</v>
      </c>
      <c r="AU177" s="231" t="s">
        <v>86</v>
      </c>
      <c r="AY177" s="17" t="s">
        <v>160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84</v>
      </c>
      <c r="BK177" s="232">
        <f>ROUND(I177*H177,2)</f>
        <v>0</v>
      </c>
      <c r="BL177" s="17" t="s">
        <v>166</v>
      </c>
      <c r="BM177" s="231" t="s">
        <v>1603</v>
      </c>
    </row>
    <row r="178" s="2" customFormat="1" ht="14.4" customHeight="1">
      <c r="A178" s="38"/>
      <c r="B178" s="39"/>
      <c r="C178" s="219" t="s">
        <v>289</v>
      </c>
      <c r="D178" s="219" t="s">
        <v>162</v>
      </c>
      <c r="E178" s="220" t="s">
        <v>1176</v>
      </c>
      <c r="F178" s="221" t="s">
        <v>1177</v>
      </c>
      <c r="G178" s="222" t="s">
        <v>195</v>
      </c>
      <c r="H178" s="223">
        <v>1.653</v>
      </c>
      <c r="I178" s="224"/>
      <c r="J178" s="225">
        <f>ROUND(I178*H178,2)</f>
        <v>0</v>
      </c>
      <c r="K178" s="226"/>
      <c r="L178" s="44"/>
      <c r="M178" s="227" t="s">
        <v>1</v>
      </c>
      <c r="N178" s="228" t="s">
        <v>41</v>
      </c>
      <c r="O178" s="91"/>
      <c r="P178" s="229">
        <f>O178*H178</f>
        <v>0</v>
      </c>
      <c r="Q178" s="229">
        <v>1.10907</v>
      </c>
      <c r="R178" s="229">
        <f>Q178*H178</f>
        <v>1.8332927100000001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166</v>
      </c>
      <c r="AT178" s="231" t="s">
        <v>162</v>
      </c>
      <c r="AU178" s="231" t="s">
        <v>86</v>
      </c>
      <c r="AY178" s="17" t="s">
        <v>160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84</v>
      </c>
      <c r="BK178" s="232">
        <f>ROUND(I178*H178,2)</f>
        <v>0</v>
      </c>
      <c r="BL178" s="17" t="s">
        <v>166</v>
      </c>
      <c r="BM178" s="231" t="s">
        <v>1604</v>
      </c>
    </row>
    <row r="179" s="13" customFormat="1">
      <c r="A179" s="13"/>
      <c r="B179" s="233"/>
      <c r="C179" s="234"/>
      <c r="D179" s="235" t="s">
        <v>168</v>
      </c>
      <c r="E179" s="236" t="s">
        <v>1</v>
      </c>
      <c r="F179" s="237" t="s">
        <v>1605</v>
      </c>
      <c r="G179" s="234"/>
      <c r="H179" s="238">
        <v>1.653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168</v>
      </c>
      <c r="AU179" s="244" t="s">
        <v>86</v>
      </c>
      <c r="AV179" s="13" t="s">
        <v>86</v>
      </c>
      <c r="AW179" s="13" t="s">
        <v>32</v>
      </c>
      <c r="AX179" s="13" t="s">
        <v>84</v>
      </c>
      <c r="AY179" s="244" t="s">
        <v>160</v>
      </c>
    </row>
    <row r="180" s="12" customFormat="1" ht="22.8" customHeight="1">
      <c r="A180" s="12"/>
      <c r="B180" s="203"/>
      <c r="C180" s="204"/>
      <c r="D180" s="205" t="s">
        <v>75</v>
      </c>
      <c r="E180" s="217" t="s">
        <v>209</v>
      </c>
      <c r="F180" s="217" t="s">
        <v>334</v>
      </c>
      <c r="G180" s="204"/>
      <c r="H180" s="204"/>
      <c r="I180" s="207"/>
      <c r="J180" s="218">
        <f>BK180</f>
        <v>0</v>
      </c>
      <c r="K180" s="204"/>
      <c r="L180" s="209"/>
      <c r="M180" s="210"/>
      <c r="N180" s="211"/>
      <c r="O180" s="211"/>
      <c r="P180" s="212">
        <f>SUM(P181:P187)</f>
        <v>0</v>
      </c>
      <c r="Q180" s="211"/>
      <c r="R180" s="212">
        <f>SUM(R181:R187)</f>
        <v>0</v>
      </c>
      <c r="S180" s="211"/>
      <c r="T180" s="213">
        <f>SUM(T181:T187)</f>
        <v>41.887199999999993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4" t="s">
        <v>84</v>
      </c>
      <c r="AT180" s="215" t="s">
        <v>75</v>
      </c>
      <c r="AU180" s="215" t="s">
        <v>84</v>
      </c>
      <c r="AY180" s="214" t="s">
        <v>160</v>
      </c>
      <c r="BK180" s="216">
        <f>SUM(BK181:BK187)</f>
        <v>0</v>
      </c>
    </row>
    <row r="181" s="2" customFormat="1" ht="14.4" customHeight="1">
      <c r="A181" s="38"/>
      <c r="B181" s="39"/>
      <c r="C181" s="219" t="s">
        <v>293</v>
      </c>
      <c r="D181" s="219" t="s">
        <v>162</v>
      </c>
      <c r="E181" s="220" t="s">
        <v>1245</v>
      </c>
      <c r="F181" s="221" t="s">
        <v>1246</v>
      </c>
      <c r="G181" s="222" t="s">
        <v>177</v>
      </c>
      <c r="H181" s="223">
        <v>10.978</v>
      </c>
      <c r="I181" s="224"/>
      <c r="J181" s="225">
        <f>ROUND(I181*H181,2)</f>
        <v>0</v>
      </c>
      <c r="K181" s="226"/>
      <c r="L181" s="44"/>
      <c r="M181" s="227" t="s">
        <v>1</v>
      </c>
      <c r="N181" s="228" t="s">
        <v>41</v>
      </c>
      <c r="O181" s="91"/>
      <c r="P181" s="229">
        <f>O181*H181</f>
        <v>0</v>
      </c>
      <c r="Q181" s="229">
        <v>0</v>
      </c>
      <c r="R181" s="229">
        <f>Q181*H181</f>
        <v>0</v>
      </c>
      <c r="S181" s="229">
        <v>2.3999999999999999</v>
      </c>
      <c r="T181" s="230">
        <f>S181*H181</f>
        <v>26.347199999999997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166</v>
      </c>
      <c r="AT181" s="231" t="s">
        <v>162</v>
      </c>
      <c r="AU181" s="231" t="s">
        <v>86</v>
      </c>
      <c r="AY181" s="17" t="s">
        <v>160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84</v>
      </c>
      <c r="BK181" s="232">
        <f>ROUND(I181*H181,2)</f>
        <v>0</v>
      </c>
      <c r="BL181" s="17" t="s">
        <v>166</v>
      </c>
      <c r="BM181" s="231" t="s">
        <v>1606</v>
      </c>
    </row>
    <row r="182" s="15" customFormat="1">
      <c r="A182" s="15"/>
      <c r="B182" s="275"/>
      <c r="C182" s="276"/>
      <c r="D182" s="235" t="s">
        <v>168</v>
      </c>
      <c r="E182" s="277" t="s">
        <v>1</v>
      </c>
      <c r="F182" s="278" t="s">
        <v>1607</v>
      </c>
      <c r="G182" s="276"/>
      <c r="H182" s="277" t="s">
        <v>1</v>
      </c>
      <c r="I182" s="279"/>
      <c r="J182" s="276"/>
      <c r="K182" s="276"/>
      <c r="L182" s="280"/>
      <c r="M182" s="281"/>
      <c r="N182" s="282"/>
      <c r="O182" s="282"/>
      <c r="P182" s="282"/>
      <c r="Q182" s="282"/>
      <c r="R182" s="282"/>
      <c r="S182" s="282"/>
      <c r="T182" s="28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4" t="s">
        <v>168</v>
      </c>
      <c r="AU182" s="284" t="s">
        <v>86</v>
      </c>
      <c r="AV182" s="15" t="s">
        <v>84</v>
      </c>
      <c r="AW182" s="15" t="s">
        <v>32</v>
      </c>
      <c r="AX182" s="15" t="s">
        <v>76</v>
      </c>
      <c r="AY182" s="284" t="s">
        <v>160</v>
      </c>
    </row>
    <row r="183" s="13" customFormat="1">
      <c r="A183" s="13"/>
      <c r="B183" s="233"/>
      <c r="C183" s="234"/>
      <c r="D183" s="235" t="s">
        <v>168</v>
      </c>
      <c r="E183" s="236" t="s">
        <v>1</v>
      </c>
      <c r="F183" s="237" t="s">
        <v>1608</v>
      </c>
      <c r="G183" s="234"/>
      <c r="H183" s="238">
        <v>7.0110000000000001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168</v>
      </c>
      <c r="AU183" s="244" t="s">
        <v>86</v>
      </c>
      <c r="AV183" s="13" t="s">
        <v>86</v>
      </c>
      <c r="AW183" s="13" t="s">
        <v>32</v>
      </c>
      <c r="AX183" s="13" t="s">
        <v>76</v>
      </c>
      <c r="AY183" s="244" t="s">
        <v>160</v>
      </c>
    </row>
    <row r="184" s="13" customFormat="1">
      <c r="A184" s="13"/>
      <c r="B184" s="233"/>
      <c r="C184" s="234"/>
      <c r="D184" s="235" t="s">
        <v>168</v>
      </c>
      <c r="E184" s="236" t="s">
        <v>1</v>
      </c>
      <c r="F184" s="237" t="s">
        <v>1609</v>
      </c>
      <c r="G184" s="234"/>
      <c r="H184" s="238">
        <v>3.9670000000000001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168</v>
      </c>
      <c r="AU184" s="244" t="s">
        <v>86</v>
      </c>
      <c r="AV184" s="13" t="s">
        <v>86</v>
      </c>
      <c r="AW184" s="13" t="s">
        <v>32</v>
      </c>
      <c r="AX184" s="13" t="s">
        <v>76</v>
      </c>
      <c r="AY184" s="244" t="s">
        <v>160</v>
      </c>
    </row>
    <row r="185" s="14" customFormat="1">
      <c r="A185" s="14"/>
      <c r="B185" s="260"/>
      <c r="C185" s="261"/>
      <c r="D185" s="235" t="s">
        <v>168</v>
      </c>
      <c r="E185" s="262" t="s">
        <v>1</v>
      </c>
      <c r="F185" s="263" t="s">
        <v>280</v>
      </c>
      <c r="G185" s="261"/>
      <c r="H185" s="264">
        <v>10.978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168</v>
      </c>
      <c r="AU185" s="270" t="s">
        <v>86</v>
      </c>
      <c r="AV185" s="14" t="s">
        <v>166</v>
      </c>
      <c r="AW185" s="14" t="s">
        <v>32</v>
      </c>
      <c r="AX185" s="14" t="s">
        <v>84</v>
      </c>
      <c r="AY185" s="270" t="s">
        <v>160</v>
      </c>
    </row>
    <row r="186" s="2" customFormat="1" ht="14.4" customHeight="1">
      <c r="A186" s="38"/>
      <c r="B186" s="39"/>
      <c r="C186" s="219" t="s">
        <v>297</v>
      </c>
      <c r="D186" s="219" t="s">
        <v>162</v>
      </c>
      <c r="E186" s="220" t="s">
        <v>1610</v>
      </c>
      <c r="F186" s="221" t="s">
        <v>1611</v>
      </c>
      <c r="G186" s="222" t="s">
        <v>177</v>
      </c>
      <c r="H186" s="223">
        <v>6.4749999999999996</v>
      </c>
      <c r="I186" s="224"/>
      <c r="J186" s="225">
        <f>ROUND(I186*H186,2)</f>
        <v>0</v>
      </c>
      <c r="K186" s="226"/>
      <c r="L186" s="44"/>
      <c r="M186" s="227" t="s">
        <v>1</v>
      </c>
      <c r="N186" s="228" t="s">
        <v>41</v>
      </c>
      <c r="O186" s="91"/>
      <c r="P186" s="229">
        <f>O186*H186</f>
        <v>0</v>
      </c>
      <c r="Q186" s="229">
        <v>0</v>
      </c>
      <c r="R186" s="229">
        <f>Q186*H186</f>
        <v>0</v>
      </c>
      <c r="S186" s="229">
        <v>2.3999999999999999</v>
      </c>
      <c r="T186" s="230">
        <f>S186*H186</f>
        <v>15.539999999999999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166</v>
      </c>
      <c r="AT186" s="231" t="s">
        <v>162</v>
      </c>
      <c r="AU186" s="231" t="s">
        <v>86</v>
      </c>
      <c r="AY186" s="17" t="s">
        <v>160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84</v>
      </c>
      <c r="BK186" s="232">
        <f>ROUND(I186*H186,2)</f>
        <v>0</v>
      </c>
      <c r="BL186" s="17" t="s">
        <v>166</v>
      </c>
      <c r="BM186" s="231" t="s">
        <v>1612</v>
      </c>
    </row>
    <row r="187" s="13" customFormat="1">
      <c r="A187" s="13"/>
      <c r="B187" s="233"/>
      <c r="C187" s="234"/>
      <c r="D187" s="235" t="s">
        <v>168</v>
      </c>
      <c r="E187" s="236" t="s">
        <v>1</v>
      </c>
      <c r="F187" s="237" t="s">
        <v>1613</v>
      </c>
      <c r="G187" s="234"/>
      <c r="H187" s="238">
        <v>6.4749999999999996</v>
      </c>
      <c r="I187" s="239"/>
      <c r="J187" s="234"/>
      <c r="K187" s="234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168</v>
      </c>
      <c r="AU187" s="244" t="s">
        <v>86</v>
      </c>
      <c r="AV187" s="13" t="s">
        <v>86</v>
      </c>
      <c r="AW187" s="13" t="s">
        <v>32</v>
      </c>
      <c r="AX187" s="13" t="s">
        <v>84</v>
      </c>
      <c r="AY187" s="244" t="s">
        <v>160</v>
      </c>
    </row>
    <row r="188" s="12" customFormat="1" ht="22.8" customHeight="1">
      <c r="A188" s="12"/>
      <c r="B188" s="203"/>
      <c r="C188" s="204"/>
      <c r="D188" s="205" t="s">
        <v>75</v>
      </c>
      <c r="E188" s="217" t="s">
        <v>429</v>
      </c>
      <c r="F188" s="217" t="s">
        <v>430</v>
      </c>
      <c r="G188" s="204"/>
      <c r="H188" s="204"/>
      <c r="I188" s="207"/>
      <c r="J188" s="218">
        <f>BK188</f>
        <v>0</v>
      </c>
      <c r="K188" s="204"/>
      <c r="L188" s="209"/>
      <c r="M188" s="210"/>
      <c r="N188" s="211"/>
      <c r="O188" s="211"/>
      <c r="P188" s="212">
        <f>SUM(P189:P193)</f>
        <v>0</v>
      </c>
      <c r="Q188" s="211"/>
      <c r="R188" s="212">
        <f>SUM(R189:R193)</f>
        <v>0</v>
      </c>
      <c r="S188" s="211"/>
      <c r="T188" s="213">
        <f>SUM(T189:T193)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4" t="s">
        <v>84</v>
      </c>
      <c r="AT188" s="215" t="s">
        <v>75</v>
      </c>
      <c r="AU188" s="215" t="s">
        <v>84</v>
      </c>
      <c r="AY188" s="214" t="s">
        <v>160</v>
      </c>
      <c r="BK188" s="216">
        <f>SUM(BK189:BK193)</f>
        <v>0</v>
      </c>
    </row>
    <row r="189" s="2" customFormat="1" ht="14.4" customHeight="1">
      <c r="A189" s="38"/>
      <c r="B189" s="39"/>
      <c r="C189" s="219" t="s">
        <v>302</v>
      </c>
      <c r="D189" s="219" t="s">
        <v>162</v>
      </c>
      <c r="E189" s="220" t="s">
        <v>1614</v>
      </c>
      <c r="F189" s="221" t="s">
        <v>1615</v>
      </c>
      <c r="G189" s="222" t="s">
        <v>195</v>
      </c>
      <c r="H189" s="223">
        <v>41.887</v>
      </c>
      <c r="I189" s="224"/>
      <c r="J189" s="225">
        <f>ROUND(I189*H189,2)</f>
        <v>0</v>
      </c>
      <c r="K189" s="226"/>
      <c r="L189" s="44"/>
      <c r="M189" s="227" t="s">
        <v>1</v>
      </c>
      <c r="N189" s="228" t="s">
        <v>41</v>
      </c>
      <c r="O189" s="91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166</v>
      </c>
      <c r="AT189" s="231" t="s">
        <v>162</v>
      </c>
      <c r="AU189" s="231" t="s">
        <v>86</v>
      </c>
      <c r="AY189" s="17" t="s">
        <v>160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84</v>
      </c>
      <c r="BK189" s="232">
        <f>ROUND(I189*H189,2)</f>
        <v>0</v>
      </c>
      <c r="BL189" s="17" t="s">
        <v>166</v>
      </c>
      <c r="BM189" s="231" t="s">
        <v>1616</v>
      </c>
    </row>
    <row r="190" s="2" customFormat="1" ht="14.4" customHeight="1">
      <c r="A190" s="38"/>
      <c r="B190" s="39"/>
      <c r="C190" s="219" t="s">
        <v>308</v>
      </c>
      <c r="D190" s="219" t="s">
        <v>162</v>
      </c>
      <c r="E190" s="220" t="s">
        <v>1617</v>
      </c>
      <c r="F190" s="221" t="s">
        <v>1618</v>
      </c>
      <c r="G190" s="222" t="s">
        <v>195</v>
      </c>
      <c r="H190" s="223">
        <v>544.53099999999995</v>
      </c>
      <c r="I190" s="224"/>
      <c r="J190" s="225">
        <f>ROUND(I190*H190,2)</f>
        <v>0</v>
      </c>
      <c r="K190" s="226"/>
      <c r="L190" s="44"/>
      <c r="M190" s="227" t="s">
        <v>1</v>
      </c>
      <c r="N190" s="228" t="s">
        <v>41</v>
      </c>
      <c r="O190" s="91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166</v>
      </c>
      <c r="AT190" s="231" t="s">
        <v>162</v>
      </c>
      <c r="AU190" s="231" t="s">
        <v>86</v>
      </c>
      <c r="AY190" s="17" t="s">
        <v>160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84</v>
      </c>
      <c r="BK190" s="232">
        <f>ROUND(I190*H190,2)</f>
        <v>0</v>
      </c>
      <c r="BL190" s="17" t="s">
        <v>166</v>
      </c>
      <c r="BM190" s="231" t="s">
        <v>1619</v>
      </c>
    </row>
    <row r="191" s="13" customFormat="1">
      <c r="A191" s="13"/>
      <c r="B191" s="233"/>
      <c r="C191" s="234"/>
      <c r="D191" s="235" t="s">
        <v>168</v>
      </c>
      <c r="E191" s="234"/>
      <c r="F191" s="237" t="s">
        <v>1620</v>
      </c>
      <c r="G191" s="234"/>
      <c r="H191" s="238">
        <v>544.53099999999995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168</v>
      </c>
      <c r="AU191" s="244" t="s">
        <v>86</v>
      </c>
      <c r="AV191" s="13" t="s">
        <v>86</v>
      </c>
      <c r="AW191" s="13" t="s">
        <v>4</v>
      </c>
      <c r="AX191" s="13" t="s">
        <v>84</v>
      </c>
      <c r="AY191" s="244" t="s">
        <v>160</v>
      </c>
    </row>
    <row r="192" s="2" customFormat="1" ht="14.4" customHeight="1">
      <c r="A192" s="38"/>
      <c r="B192" s="39"/>
      <c r="C192" s="219" t="s">
        <v>313</v>
      </c>
      <c r="D192" s="219" t="s">
        <v>162</v>
      </c>
      <c r="E192" s="220" t="s">
        <v>1621</v>
      </c>
      <c r="F192" s="221" t="s">
        <v>1622</v>
      </c>
      <c r="G192" s="222" t="s">
        <v>195</v>
      </c>
      <c r="H192" s="223">
        <v>41.887</v>
      </c>
      <c r="I192" s="224"/>
      <c r="J192" s="225">
        <f>ROUND(I192*H192,2)</f>
        <v>0</v>
      </c>
      <c r="K192" s="226"/>
      <c r="L192" s="44"/>
      <c r="M192" s="227" t="s">
        <v>1</v>
      </c>
      <c r="N192" s="228" t="s">
        <v>41</v>
      </c>
      <c r="O192" s="91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166</v>
      </c>
      <c r="AT192" s="231" t="s">
        <v>162</v>
      </c>
      <c r="AU192" s="231" t="s">
        <v>86</v>
      </c>
      <c r="AY192" s="17" t="s">
        <v>160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84</v>
      </c>
      <c r="BK192" s="232">
        <f>ROUND(I192*H192,2)</f>
        <v>0</v>
      </c>
      <c r="BL192" s="17" t="s">
        <v>166</v>
      </c>
      <c r="BM192" s="231" t="s">
        <v>1623</v>
      </c>
    </row>
    <row r="193" s="2" customFormat="1" ht="14.4" customHeight="1">
      <c r="A193" s="38"/>
      <c r="B193" s="39"/>
      <c r="C193" s="219" t="s">
        <v>318</v>
      </c>
      <c r="D193" s="219" t="s">
        <v>162</v>
      </c>
      <c r="E193" s="220" t="s">
        <v>1624</v>
      </c>
      <c r="F193" s="221" t="s">
        <v>1625</v>
      </c>
      <c r="G193" s="222" t="s">
        <v>195</v>
      </c>
      <c r="H193" s="223">
        <v>41.887</v>
      </c>
      <c r="I193" s="224"/>
      <c r="J193" s="225">
        <f>ROUND(I193*H193,2)</f>
        <v>0</v>
      </c>
      <c r="K193" s="226"/>
      <c r="L193" s="44"/>
      <c r="M193" s="227" t="s">
        <v>1</v>
      </c>
      <c r="N193" s="228" t="s">
        <v>41</v>
      </c>
      <c r="O193" s="91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1" t="s">
        <v>166</v>
      </c>
      <c r="AT193" s="231" t="s">
        <v>162</v>
      </c>
      <c r="AU193" s="231" t="s">
        <v>86</v>
      </c>
      <c r="AY193" s="17" t="s">
        <v>160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7" t="s">
        <v>84</v>
      </c>
      <c r="BK193" s="232">
        <f>ROUND(I193*H193,2)</f>
        <v>0</v>
      </c>
      <c r="BL193" s="17" t="s">
        <v>166</v>
      </c>
      <c r="BM193" s="231" t="s">
        <v>1626</v>
      </c>
    </row>
    <row r="194" s="12" customFormat="1" ht="22.8" customHeight="1">
      <c r="A194" s="12"/>
      <c r="B194" s="203"/>
      <c r="C194" s="204"/>
      <c r="D194" s="205" t="s">
        <v>75</v>
      </c>
      <c r="E194" s="217" t="s">
        <v>1627</v>
      </c>
      <c r="F194" s="217" t="s">
        <v>1628</v>
      </c>
      <c r="G194" s="204"/>
      <c r="H194" s="204"/>
      <c r="I194" s="207"/>
      <c r="J194" s="218">
        <f>BK194</f>
        <v>0</v>
      </c>
      <c r="K194" s="204"/>
      <c r="L194" s="209"/>
      <c r="M194" s="210"/>
      <c r="N194" s="211"/>
      <c r="O194" s="211"/>
      <c r="P194" s="212">
        <f>P195</f>
        <v>0</v>
      </c>
      <c r="Q194" s="211"/>
      <c r="R194" s="212">
        <f>R195</f>
        <v>0</v>
      </c>
      <c r="S194" s="211"/>
      <c r="T194" s="213">
        <f>T195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4" t="s">
        <v>84</v>
      </c>
      <c r="AT194" s="215" t="s">
        <v>75</v>
      </c>
      <c r="AU194" s="215" t="s">
        <v>84</v>
      </c>
      <c r="AY194" s="214" t="s">
        <v>160</v>
      </c>
      <c r="BK194" s="216">
        <f>BK195</f>
        <v>0</v>
      </c>
    </row>
    <row r="195" s="2" customFormat="1" ht="14.4" customHeight="1">
      <c r="A195" s="38"/>
      <c r="B195" s="39"/>
      <c r="C195" s="219" t="s">
        <v>322</v>
      </c>
      <c r="D195" s="219" t="s">
        <v>162</v>
      </c>
      <c r="E195" s="220" t="s">
        <v>1629</v>
      </c>
      <c r="F195" s="221" t="s">
        <v>1630</v>
      </c>
      <c r="G195" s="222" t="s">
        <v>195</v>
      </c>
      <c r="H195" s="223">
        <v>149.35900000000001</v>
      </c>
      <c r="I195" s="224"/>
      <c r="J195" s="225">
        <f>ROUND(I195*H195,2)</f>
        <v>0</v>
      </c>
      <c r="K195" s="226"/>
      <c r="L195" s="44"/>
      <c r="M195" s="285" t="s">
        <v>1</v>
      </c>
      <c r="N195" s="286" t="s">
        <v>41</v>
      </c>
      <c r="O195" s="287"/>
      <c r="P195" s="288">
        <f>O195*H195</f>
        <v>0</v>
      </c>
      <c r="Q195" s="288">
        <v>0</v>
      </c>
      <c r="R195" s="288">
        <f>Q195*H195</f>
        <v>0</v>
      </c>
      <c r="S195" s="288">
        <v>0</v>
      </c>
      <c r="T195" s="28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1" t="s">
        <v>166</v>
      </c>
      <c r="AT195" s="231" t="s">
        <v>162</v>
      </c>
      <c r="AU195" s="231" t="s">
        <v>86</v>
      </c>
      <c r="AY195" s="17" t="s">
        <v>160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7" t="s">
        <v>84</v>
      </c>
      <c r="BK195" s="232">
        <f>ROUND(I195*H195,2)</f>
        <v>0</v>
      </c>
      <c r="BL195" s="17" t="s">
        <v>166</v>
      </c>
      <c r="BM195" s="231" t="s">
        <v>1631</v>
      </c>
    </row>
    <row r="196" s="2" customFormat="1" ht="6.96" customHeight="1">
      <c r="A196" s="38"/>
      <c r="B196" s="66"/>
      <c r="C196" s="67"/>
      <c r="D196" s="67"/>
      <c r="E196" s="67"/>
      <c r="F196" s="67"/>
      <c r="G196" s="67"/>
      <c r="H196" s="67"/>
      <c r="I196" s="67"/>
      <c r="J196" s="67"/>
      <c r="K196" s="67"/>
      <c r="L196" s="44"/>
      <c r="M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</sheetData>
  <sheetProtection sheet="1" autoFilter="0" formatColumns="0" formatRows="0" objects="1" scenarios="1" spinCount="100000" saltValue="MEVDJB3mZPJ201KIWLDOoVTB2m5FiVi0OrrTz67F1QvoqzKCjNRVx+LKLmQIRyJpF3Z5jXuOdzxE5E9G6/PhwA==" hashValue="nl3FeddLm944zj9OOAKWmUDri/+LOxNY3kpIGmCGKYP5wfstaupYKHpJ0rcJNfck47fDQLaRJiQz6tsJm8YXEw==" algorithmName="SHA-512" password="CC35"/>
  <autoFilter ref="C122:K19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1632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ROUND((SUM(BE128:BE299)),  2)</f>
        <v>0</v>
      </c>
      <c r="G33" s="38"/>
      <c r="H33" s="38"/>
      <c r="I33" s="155">
        <v>0.20999999999999999</v>
      </c>
      <c r="J33" s="154">
        <f>ROUND(((SUM(BE128:BE299))*I33),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ROUND((SUM(BF128:BF299)),  2)</f>
        <v>0</v>
      </c>
      <c r="G34" s="38"/>
      <c r="H34" s="38"/>
      <c r="I34" s="155">
        <v>0.14999999999999999</v>
      </c>
      <c r="J34" s="154">
        <f>ROUND(((SUM(BF128:BF299))*I34),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ROUND((SUM(BG128:BG299)),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ROUND((SUM(BH128:BH299)),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ROUND((SUM(BI128:BI299)),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SO_04 - Uskladňovací nádrž - stavební úpravy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J128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J129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118</v>
      </c>
      <c r="E98" s="188"/>
      <c r="F98" s="188"/>
      <c r="G98" s="188"/>
      <c r="H98" s="188"/>
      <c r="I98" s="188"/>
      <c r="J98" s="189">
        <f>J130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119</v>
      </c>
      <c r="E99" s="188"/>
      <c r="F99" s="188"/>
      <c r="G99" s="188"/>
      <c r="H99" s="188"/>
      <c r="I99" s="188"/>
      <c r="J99" s="189">
        <f>J138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124</v>
      </c>
      <c r="E100" s="188"/>
      <c r="F100" s="188"/>
      <c r="G100" s="188"/>
      <c r="H100" s="188"/>
      <c r="I100" s="188"/>
      <c r="J100" s="189">
        <f>J146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125</v>
      </c>
      <c r="E101" s="188"/>
      <c r="F101" s="188"/>
      <c r="G101" s="188"/>
      <c r="H101" s="188"/>
      <c r="I101" s="188"/>
      <c r="J101" s="189">
        <f>J226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126</v>
      </c>
      <c r="E102" s="182"/>
      <c r="F102" s="182"/>
      <c r="G102" s="182"/>
      <c r="H102" s="182"/>
      <c r="I102" s="182"/>
      <c r="J102" s="183">
        <f>J232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127</v>
      </c>
      <c r="E103" s="188"/>
      <c r="F103" s="188"/>
      <c r="G103" s="188"/>
      <c r="H103" s="188"/>
      <c r="I103" s="188"/>
      <c r="J103" s="189">
        <f>J233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128</v>
      </c>
      <c r="E104" s="188"/>
      <c r="F104" s="188"/>
      <c r="G104" s="188"/>
      <c r="H104" s="188"/>
      <c r="I104" s="188"/>
      <c r="J104" s="189">
        <f>J247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133</v>
      </c>
      <c r="E105" s="188"/>
      <c r="F105" s="188"/>
      <c r="G105" s="188"/>
      <c r="H105" s="188"/>
      <c r="I105" s="188"/>
      <c r="J105" s="189">
        <f>J257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134</v>
      </c>
      <c r="E106" s="188"/>
      <c r="F106" s="188"/>
      <c r="G106" s="188"/>
      <c r="H106" s="188"/>
      <c r="I106" s="188"/>
      <c r="J106" s="189">
        <f>J274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135</v>
      </c>
      <c r="E107" s="188"/>
      <c r="F107" s="188"/>
      <c r="G107" s="188"/>
      <c r="H107" s="188"/>
      <c r="I107" s="188"/>
      <c r="J107" s="189">
        <f>J279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142</v>
      </c>
      <c r="E108" s="188"/>
      <c r="F108" s="188"/>
      <c r="G108" s="188"/>
      <c r="H108" s="188"/>
      <c r="I108" s="188"/>
      <c r="J108" s="189">
        <f>J286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145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174" t="str">
        <f>E7</f>
        <v>Intenzifikace a zkapacitnění ČOV Klášterec nad Orlicí</v>
      </c>
      <c r="F118" s="32"/>
      <c r="G118" s="32"/>
      <c r="H118" s="32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109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E9</f>
        <v>SO_04 - Uskladňovací nádrž - stavební úpravy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40"/>
      <c r="E122" s="40"/>
      <c r="F122" s="27" t="str">
        <f>F12</f>
        <v xml:space="preserve"> </v>
      </c>
      <c r="G122" s="40"/>
      <c r="H122" s="40"/>
      <c r="I122" s="32" t="s">
        <v>22</v>
      </c>
      <c r="J122" s="79" t="str">
        <f>IF(J12="","",J12)</f>
        <v>17. 5. 2021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24</v>
      </c>
      <c r="D124" s="40"/>
      <c r="E124" s="40"/>
      <c r="F124" s="27" t="str">
        <f>E15</f>
        <v xml:space="preserve"> </v>
      </c>
      <c r="G124" s="40"/>
      <c r="H124" s="40"/>
      <c r="I124" s="32" t="s">
        <v>30</v>
      </c>
      <c r="J124" s="36" t="str">
        <f>E21</f>
        <v>Ing. Jiří Forejtek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28</v>
      </c>
      <c r="D125" s="40"/>
      <c r="E125" s="40"/>
      <c r="F125" s="27" t="str">
        <f>IF(E18="","",E18)</f>
        <v>Vyplň údaj</v>
      </c>
      <c r="G125" s="40"/>
      <c r="H125" s="40"/>
      <c r="I125" s="32" t="s">
        <v>33</v>
      </c>
      <c r="J125" s="36" t="str">
        <f>E24</f>
        <v>VIS s.r.o. Hradec Králové, Dita Paštová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91"/>
      <c r="B127" s="192"/>
      <c r="C127" s="193" t="s">
        <v>146</v>
      </c>
      <c r="D127" s="194" t="s">
        <v>61</v>
      </c>
      <c r="E127" s="194" t="s">
        <v>57</v>
      </c>
      <c r="F127" s="194" t="s">
        <v>58</v>
      </c>
      <c r="G127" s="194" t="s">
        <v>147</v>
      </c>
      <c r="H127" s="194" t="s">
        <v>148</v>
      </c>
      <c r="I127" s="194" t="s">
        <v>149</v>
      </c>
      <c r="J127" s="195" t="s">
        <v>113</v>
      </c>
      <c r="K127" s="196" t="s">
        <v>150</v>
      </c>
      <c r="L127" s="197"/>
      <c r="M127" s="100" t="s">
        <v>1</v>
      </c>
      <c r="N127" s="101" t="s">
        <v>40</v>
      </c>
      <c r="O127" s="101" t="s">
        <v>151</v>
      </c>
      <c r="P127" s="101" t="s">
        <v>152</v>
      </c>
      <c r="Q127" s="101" t="s">
        <v>153</v>
      </c>
      <c r="R127" s="101" t="s">
        <v>154</v>
      </c>
      <c r="S127" s="101" t="s">
        <v>155</v>
      </c>
      <c r="T127" s="102" t="s">
        <v>156</v>
      </c>
      <c r="U127" s="191"/>
      <c r="V127" s="191"/>
      <c r="W127" s="191"/>
      <c r="X127" s="191"/>
      <c r="Y127" s="191"/>
      <c r="Z127" s="191"/>
      <c r="AA127" s="191"/>
      <c r="AB127" s="191"/>
      <c r="AC127" s="191"/>
      <c r="AD127" s="191"/>
      <c r="AE127" s="191"/>
    </row>
    <row r="128" s="2" customFormat="1" ht="22.8" customHeight="1">
      <c r="A128" s="38"/>
      <c r="B128" s="39"/>
      <c r="C128" s="107" t="s">
        <v>157</v>
      </c>
      <c r="D128" s="40"/>
      <c r="E128" s="40"/>
      <c r="F128" s="40"/>
      <c r="G128" s="40"/>
      <c r="H128" s="40"/>
      <c r="I128" s="40"/>
      <c r="J128" s="198">
        <f>BK128</f>
        <v>0</v>
      </c>
      <c r="K128" s="40"/>
      <c r="L128" s="44"/>
      <c r="M128" s="103"/>
      <c r="N128" s="199"/>
      <c r="O128" s="104"/>
      <c r="P128" s="200">
        <f>P129+P232</f>
        <v>0</v>
      </c>
      <c r="Q128" s="104"/>
      <c r="R128" s="200">
        <f>R129+R232</f>
        <v>64.016700919999991</v>
      </c>
      <c r="S128" s="104"/>
      <c r="T128" s="201">
        <f>T129+T232</f>
        <v>52.736879999999999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75</v>
      </c>
      <c r="AU128" s="17" t="s">
        <v>115</v>
      </c>
      <c r="BK128" s="202">
        <f>BK129+BK232</f>
        <v>0</v>
      </c>
    </row>
    <row r="129" s="12" customFormat="1" ht="25.92" customHeight="1">
      <c r="A129" s="12"/>
      <c r="B129" s="203"/>
      <c r="C129" s="204"/>
      <c r="D129" s="205" t="s">
        <v>75</v>
      </c>
      <c r="E129" s="206" t="s">
        <v>158</v>
      </c>
      <c r="F129" s="206" t="s">
        <v>159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P130+P138+P146+P226</f>
        <v>0</v>
      </c>
      <c r="Q129" s="211"/>
      <c r="R129" s="212">
        <f>R130+R138+R146+R226</f>
        <v>61.760964279999996</v>
      </c>
      <c r="S129" s="211"/>
      <c r="T129" s="213">
        <f>T130+T138+T146+T226</f>
        <v>51.122700000000002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84</v>
      </c>
      <c r="AT129" s="215" t="s">
        <v>75</v>
      </c>
      <c r="AU129" s="215" t="s">
        <v>76</v>
      </c>
      <c r="AY129" s="214" t="s">
        <v>160</v>
      </c>
      <c r="BK129" s="216">
        <f>BK130+BK138+BK146+BK226</f>
        <v>0</v>
      </c>
    </row>
    <row r="130" s="12" customFormat="1" ht="22.8" customHeight="1">
      <c r="A130" s="12"/>
      <c r="B130" s="203"/>
      <c r="C130" s="204"/>
      <c r="D130" s="205" t="s">
        <v>75</v>
      </c>
      <c r="E130" s="217" t="s">
        <v>86</v>
      </c>
      <c r="F130" s="217" t="s">
        <v>199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SUM(P131:P137)</f>
        <v>0</v>
      </c>
      <c r="Q130" s="211"/>
      <c r="R130" s="212">
        <f>SUM(R131:R137)</f>
        <v>1.1382640000000002</v>
      </c>
      <c r="S130" s="211"/>
      <c r="T130" s="213">
        <f>SUM(T131:T137)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84</v>
      </c>
      <c r="AT130" s="215" t="s">
        <v>75</v>
      </c>
      <c r="AU130" s="215" t="s">
        <v>84</v>
      </c>
      <c r="AY130" s="214" t="s">
        <v>160</v>
      </c>
      <c r="BK130" s="216">
        <f>SUM(BK131:BK137)</f>
        <v>0</v>
      </c>
    </row>
    <row r="131" s="2" customFormat="1" ht="14.4" customHeight="1">
      <c r="A131" s="38"/>
      <c r="B131" s="39"/>
      <c r="C131" s="219" t="s">
        <v>84</v>
      </c>
      <c r="D131" s="219" t="s">
        <v>162</v>
      </c>
      <c r="E131" s="220" t="s">
        <v>201</v>
      </c>
      <c r="F131" s="221" t="s">
        <v>202</v>
      </c>
      <c r="G131" s="222" t="s">
        <v>177</v>
      </c>
      <c r="H131" s="223">
        <v>0.074999999999999997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1.98</v>
      </c>
      <c r="R131" s="229">
        <f>Q131*H131</f>
        <v>0.14849999999999999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166</v>
      </c>
      <c r="AT131" s="231" t="s">
        <v>162</v>
      </c>
      <c r="AU131" s="231" t="s">
        <v>86</v>
      </c>
      <c r="AY131" s="17" t="s">
        <v>160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166</v>
      </c>
      <c r="BM131" s="231" t="s">
        <v>203</v>
      </c>
    </row>
    <row r="132" s="13" customFormat="1">
      <c r="A132" s="13"/>
      <c r="B132" s="233"/>
      <c r="C132" s="234"/>
      <c r="D132" s="235" t="s">
        <v>168</v>
      </c>
      <c r="E132" s="236" t="s">
        <v>1</v>
      </c>
      <c r="F132" s="237" t="s">
        <v>1633</v>
      </c>
      <c r="G132" s="234"/>
      <c r="H132" s="238">
        <v>0.074999999999999997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168</v>
      </c>
      <c r="AU132" s="244" t="s">
        <v>86</v>
      </c>
      <c r="AV132" s="13" t="s">
        <v>86</v>
      </c>
      <c r="AW132" s="13" t="s">
        <v>32</v>
      </c>
      <c r="AX132" s="13" t="s">
        <v>84</v>
      </c>
      <c r="AY132" s="244" t="s">
        <v>160</v>
      </c>
    </row>
    <row r="133" s="2" customFormat="1" ht="14.4" customHeight="1">
      <c r="A133" s="38"/>
      <c r="B133" s="39"/>
      <c r="C133" s="219" t="s">
        <v>86</v>
      </c>
      <c r="D133" s="219" t="s">
        <v>162</v>
      </c>
      <c r="E133" s="220" t="s">
        <v>1099</v>
      </c>
      <c r="F133" s="221" t="s">
        <v>1100</v>
      </c>
      <c r="G133" s="222" t="s">
        <v>177</v>
      </c>
      <c r="H133" s="223">
        <v>0.40000000000000002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41</v>
      </c>
      <c r="O133" s="91"/>
      <c r="P133" s="229">
        <f>O133*H133</f>
        <v>0</v>
      </c>
      <c r="Q133" s="229">
        <v>2.45329</v>
      </c>
      <c r="R133" s="229">
        <f>Q133*H133</f>
        <v>0.98131600000000008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166</v>
      </c>
      <c r="AT133" s="231" t="s">
        <v>162</v>
      </c>
      <c r="AU133" s="231" t="s">
        <v>86</v>
      </c>
      <c r="AY133" s="17" t="s">
        <v>160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84</v>
      </c>
      <c r="BK133" s="232">
        <f>ROUND(I133*H133,2)</f>
        <v>0</v>
      </c>
      <c r="BL133" s="17" t="s">
        <v>166</v>
      </c>
      <c r="BM133" s="231" t="s">
        <v>1101</v>
      </c>
    </row>
    <row r="134" s="13" customFormat="1">
      <c r="A134" s="13"/>
      <c r="B134" s="233"/>
      <c r="C134" s="234"/>
      <c r="D134" s="235" t="s">
        <v>168</v>
      </c>
      <c r="E134" s="236" t="s">
        <v>1</v>
      </c>
      <c r="F134" s="237" t="s">
        <v>1634</v>
      </c>
      <c r="G134" s="234"/>
      <c r="H134" s="238">
        <v>0.40000000000000002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168</v>
      </c>
      <c r="AU134" s="244" t="s">
        <v>86</v>
      </c>
      <c r="AV134" s="13" t="s">
        <v>86</v>
      </c>
      <c r="AW134" s="13" t="s">
        <v>32</v>
      </c>
      <c r="AX134" s="13" t="s">
        <v>84</v>
      </c>
      <c r="AY134" s="244" t="s">
        <v>160</v>
      </c>
    </row>
    <row r="135" s="2" customFormat="1" ht="14.4" customHeight="1">
      <c r="A135" s="38"/>
      <c r="B135" s="39"/>
      <c r="C135" s="219" t="s">
        <v>174</v>
      </c>
      <c r="D135" s="219" t="s">
        <v>162</v>
      </c>
      <c r="E135" s="220" t="s">
        <v>1103</v>
      </c>
      <c r="F135" s="221" t="s">
        <v>1104</v>
      </c>
      <c r="G135" s="222" t="s">
        <v>165</v>
      </c>
      <c r="H135" s="223">
        <v>3.2000000000000002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41</v>
      </c>
      <c r="O135" s="91"/>
      <c r="P135" s="229">
        <f>O135*H135</f>
        <v>0</v>
      </c>
      <c r="Q135" s="229">
        <v>0.00264</v>
      </c>
      <c r="R135" s="229">
        <f>Q135*H135</f>
        <v>0.0084480000000000006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166</v>
      </c>
      <c r="AT135" s="231" t="s">
        <v>162</v>
      </c>
      <c r="AU135" s="231" t="s">
        <v>86</v>
      </c>
      <c r="AY135" s="17" t="s">
        <v>160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84</v>
      </c>
      <c r="BK135" s="232">
        <f>ROUND(I135*H135,2)</f>
        <v>0</v>
      </c>
      <c r="BL135" s="17" t="s">
        <v>166</v>
      </c>
      <c r="BM135" s="231" t="s">
        <v>1105</v>
      </c>
    </row>
    <row r="136" s="13" customFormat="1">
      <c r="A136" s="13"/>
      <c r="B136" s="233"/>
      <c r="C136" s="234"/>
      <c r="D136" s="235" t="s">
        <v>168</v>
      </c>
      <c r="E136" s="236" t="s">
        <v>1</v>
      </c>
      <c r="F136" s="237" t="s">
        <v>1635</v>
      </c>
      <c r="G136" s="234"/>
      <c r="H136" s="238">
        <v>3.2000000000000002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168</v>
      </c>
      <c r="AU136" s="244" t="s">
        <v>86</v>
      </c>
      <c r="AV136" s="13" t="s">
        <v>86</v>
      </c>
      <c r="AW136" s="13" t="s">
        <v>32</v>
      </c>
      <c r="AX136" s="13" t="s">
        <v>84</v>
      </c>
      <c r="AY136" s="244" t="s">
        <v>160</v>
      </c>
    </row>
    <row r="137" s="2" customFormat="1" ht="14.4" customHeight="1">
      <c r="A137" s="38"/>
      <c r="B137" s="39"/>
      <c r="C137" s="219" t="s">
        <v>166</v>
      </c>
      <c r="D137" s="219" t="s">
        <v>162</v>
      </c>
      <c r="E137" s="220" t="s">
        <v>1107</v>
      </c>
      <c r="F137" s="221" t="s">
        <v>1108</v>
      </c>
      <c r="G137" s="222" t="s">
        <v>165</v>
      </c>
      <c r="H137" s="223">
        <v>3.2000000000000002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166</v>
      </c>
      <c r="AT137" s="231" t="s">
        <v>162</v>
      </c>
      <c r="AU137" s="231" t="s">
        <v>86</v>
      </c>
      <c r="AY137" s="17" t="s">
        <v>160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166</v>
      </c>
      <c r="BM137" s="231" t="s">
        <v>1109</v>
      </c>
    </row>
    <row r="138" s="12" customFormat="1" ht="22.8" customHeight="1">
      <c r="A138" s="12"/>
      <c r="B138" s="203"/>
      <c r="C138" s="204"/>
      <c r="D138" s="205" t="s">
        <v>75</v>
      </c>
      <c r="E138" s="217" t="s">
        <v>174</v>
      </c>
      <c r="F138" s="217" t="s">
        <v>218</v>
      </c>
      <c r="G138" s="204"/>
      <c r="H138" s="204"/>
      <c r="I138" s="207"/>
      <c r="J138" s="218">
        <f>BK138</f>
        <v>0</v>
      </c>
      <c r="K138" s="204"/>
      <c r="L138" s="209"/>
      <c r="M138" s="210"/>
      <c r="N138" s="211"/>
      <c r="O138" s="211"/>
      <c r="P138" s="212">
        <f>SUM(P139:P145)</f>
        <v>0</v>
      </c>
      <c r="Q138" s="211"/>
      <c r="R138" s="212">
        <f>SUM(R139:R145)</f>
        <v>4.8604852800000007</v>
      </c>
      <c r="S138" s="211"/>
      <c r="T138" s="213">
        <f>SUM(T139:T145)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4" t="s">
        <v>84</v>
      </c>
      <c r="AT138" s="215" t="s">
        <v>75</v>
      </c>
      <c r="AU138" s="215" t="s">
        <v>84</v>
      </c>
      <c r="AY138" s="214" t="s">
        <v>160</v>
      </c>
      <c r="BK138" s="216">
        <f>SUM(BK139:BK145)</f>
        <v>0</v>
      </c>
    </row>
    <row r="139" s="2" customFormat="1" ht="14.4" customHeight="1">
      <c r="A139" s="38"/>
      <c r="B139" s="39"/>
      <c r="C139" s="219" t="s">
        <v>186</v>
      </c>
      <c r="D139" s="219" t="s">
        <v>162</v>
      </c>
      <c r="E139" s="220" t="s">
        <v>1125</v>
      </c>
      <c r="F139" s="221" t="s">
        <v>1126</v>
      </c>
      <c r="G139" s="222" t="s">
        <v>177</v>
      </c>
      <c r="H139" s="223">
        <v>0.76800000000000002</v>
      </c>
      <c r="I139" s="224"/>
      <c r="J139" s="225">
        <f>ROUND(I139*H139,2)</f>
        <v>0</v>
      </c>
      <c r="K139" s="226"/>
      <c r="L139" s="44"/>
      <c r="M139" s="227" t="s">
        <v>1</v>
      </c>
      <c r="N139" s="228" t="s">
        <v>41</v>
      </c>
      <c r="O139" s="91"/>
      <c r="P139" s="229">
        <f>O139*H139</f>
        <v>0</v>
      </c>
      <c r="Q139" s="229">
        <v>2.3305500000000001</v>
      </c>
      <c r="R139" s="229">
        <f>Q139*H139</f>
        <v>1.7898624000000001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166</v>
      </c>
      <c r="AT139" s="231" t="s">
        <v>162</v>
      </c>
      <c r="AU139" s="231" t="s">
        <v>86</v>
      </c>
      <c r="AY139" s="17" t="s">
        <v>160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84</v>
      </c>
      <c r="BK139" s="232">
        <f>ROUND(I139*H139,2)</f>
        <v>0</v>
      </c>
      <c r="BL139" s="17" t="s">
        <v>166</v>
      </c>
      <c r="BM139" s="231" t="s">
        <v>1127</v>
      </c>
    </row>
    <row r="140" s="15" customFormat="1">
      <c r="A140" s="15"/>
      <c r="B140" s="275"/>
      <c r="C140" s="276"/>
      <c r="D140" s="235" t="s">
        <v>168</v>
      </c>
      <c r="E140" s="277" t="s">
        <v>1</v>
      </c>
      <c r="F140" s="278" t="s">
        <v>1636</v>
      </c>
      <c r="G140" s="276"/>
      <c r="H140" s="277" t="s">
        <v>1</v>
      </c>
      <c r="I140" s="279"/>
      <c r="J140" s="276"/>
      <c r="K140" s="276"/>
      <c r="L140" s="280"/>
      <c r="M140" s="281"/>
      <c r="N140" s="282"/>
      <c r="O140" s="282"/>
      <c r="P140" s="282"/>
      <c r="Q140" s="282"/>
      <c r="R140" s="282"/>
      <c r="S140" s="282"/>
      <c r="T140" s="283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4" t="s">
        <v>168</v>
      </c>
      <c r="AU140" s="284" t="s">
        <v>86</v>
      </c>
      <c r="AV140" s="15" t="s">
        <v>84</v>
      </c>
      <c r="AW140" s="15" t="s">
        <v>32</v>
      </c>
      <c r="AX140" s="15" t="s">
        <v>76</v>
      </c>
      <c r="AY140" s="284" t="s">
        <v>160</v>
      </c>
    </row>
    <row r="141" s="13" customFormat="1">
      <c r="A141" s="13"/>
      <c r="B141" s="233"/>
      <c r="C141" s="234"/>
      <c r="D141" s="235" t="s">
        <v>168</v>
      </c>
      <c r="E141" s="236" t="s">
        <v>1</v>
      </c>
      <c r="F141" s="237" t="s">
        <v>1637</v>
      </c>
      <c r="G141" s="234"/>
      <c r="H141" s="238">
        <v>0.76800000000000002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168</v>
      </c>
      <c r="AU141" s="244" t="s">
        <v>86</v>
      </c>
      <c r="AV141" s="13" t="s">
        <v>86</v>
      </c>
      <c r="AW141" s="13" t="s">
        <v>32</v>
      </c>
      <c r="AX141" s="13" t="s">
        <v>84</v>
      </c>
      <c r="AY141" s="244" t="s">
        <v>160</v>
      </c>
    </row>
    <row r="142" s="2" customFormat="1" ht="14.4" customHeight="1">
      <c r="A142" s="38"/>
      <c r="B142" s="39"/>
      <c r="C142" s="219" t="s">
        <v>191</v>
      </c>
      <c r="D142" s="219" t="s">
        <v>162</v>
      </c>
      <c r="E142" s="220" t="s">
        <v>1638</v>
      </c>
      <c r="F142" s="221" t="s">
        <v>1639</v>
      </c>
      <c r="G142" s="222" t="s">
        <v>165</v>
      </c>
      <c r="H142" s="223">
        <v>6.3440000000000003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41</v>
      </c>
      <c r="O142" s="91"/>
      <c r="P142" s="229">
        <f>O142*H142</f>
        <v>0</v>
      </c>
      <c r="Q142" s="229">
        <v>0.48402000000000001</v>
      </c>
      <c r="R142" s="229">
        <f>Q142*H142</f>
        <v>3.0706228800000002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166</v>
      </c>
      <c r="AT142" s="231" t="s">
        <v>162</v>
      </c>
      <c r="AU142" s="231" t="s">
        <v>86</v>
      </c>
      <c r="AY142" s="17" t="s">
        <v>160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84</v>
      </c>
      <c r="BK142" s="232">
        <f>ROUND(I142*H142,2)</f>
        <v>0</v>
      </c>
      <c r="BL142" s="17" t="s">
        <v>166</v>
      </c>
      <c r="BM142" s="231" t="s">
        <v>1640</v>
      </c>
    </row>
    <row r="143" s="13" customFormat="1">
      <c r="A143" s="13"/>
      <c r="B143" s="233"/>
      <c r="C143" s="234"/>
      <c r="D143" s="235" t="s">
        <v>168</v>
      </c>
      <c r="E143" s="236" t="s">
        <v>1</v>
      </c>
      <c r="F143" s="237" t="s">
        <v>1641</v>
      </c>
      <c r="G143" s="234"/>
      <c r="H143" s="238">
        <v>4.7839999999999998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168</v>
      </c>
      <c r="AU143" s="244" t="s">
        <v>86</v>
      </c>
      <c r="AV143" s="13" t="s">
        <v>86</v>
      </c>
      <c r="AW143" s="13" t="s">
        <v>32</v>
      </c>
      <c r="AX143" s="13" t="s">
        <v>76</v>
      </c>
      <c r="AY143" s="244" t="s">
        <v>160</v>
      </c>
    </row>
    <row r="144" s="13" customFormat="1">
      <c r="A144" s="13"/>
      <c r="B144" s="233"/>
      <c r="C144" s="234"/>
      <c r="D144" s="235" t="s">
        <v>168</v>
      </c>
      <c r="E144" s="236" t="s">
        <v>1</v>
      </c>
      <c r="F144" s="237" t="s">
        <v>1642</v>
      </c>
      <c r="G144" s="234"/>
      <c r="H144" s="238">
        <v>1.5600000000000001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168</v>
      </c>
      <c r="AU144" s="244" t="s">
        <v>86</v>
      </c>
      <c r="AV144" s="13" t="s">
        <v>86</v>
      </c>
      <c r="AW144" s="13" t="s">
        <v>32</v>
      </c>
      <c r="AX144" s="13" t="s">
        <v>76</v>
      </c>
      <c r="AY144" s="244" t="s">
        <v>160</v>
      </c>
    </row>
    <row r="145" s="14" customFormat="1">
      <c r="A145" s="14"/>
      <c r="B145" s="260"/>
      <c r="C145" s="261"/>
      <c r="D145" s="235" t="s">
        <v>168</v>
      </c>
      <c r="E145" s="262" t="s">
        <v>1</v>
      </c>
      <c r="F145" s="263" t="s">
        <v>280</v>
      </c>
      <c r="G145" s="261"/>
      <c r="H145" s="264">
        <v>6.3439999999999994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168</v>
      </c>
      <c r="AU145" s="270" t="s">
        <v>86</v>
      </c>
      <c r="AV145" s="14" t="s">
        <v>166</v>
      </c>
      <c r="AW145" s="14" t="s">
        <v>32</v>
      </c>
      <c r="AX145" s="14" t="s">
        <v>84</v>
      </c>
      <c r="AY145" s="270" t="s">
        <v>160</v>
      </c>
    </row>
    <row r="146" s="12" customFormat="1" ht="22.8" customHeight="1">
      <c r="A146" s="12"/>
      <c r="B146" s="203"/>
      <c r="C146" s="204"/>
      <c r="D146" s="205" t="s">
        <v>75</v>
      </c>
      <c r="E146" s="217" t="s">
        <v>209</v>
      </c>
      <c r="F146" s="217" t="s">
        <v>334</v>
      </c>
      <c r="G146" s="204"/>
      <c r="H146" s="204"/>
      <c r="I146" s="207"/>
      <c r="J146" s="218">
        <f>BK146</f>
        <v>0</v>
      </c>
      <c r="K146" s="204"/>
      <c r="L146" s="209"/>
      <c r="M146" s="210"/>
      <c r="N146" s="211"/>
      <c r="O146" s="211"/>
      <c r="P146" s="212">
        <f>SUM(P147:P225)</f>
        <v>0</v>
      </c>
      <c r="Q146" s="211"/>
      <c r="R146" s="212">
        <f>SUM(R147:R225)</f>
        <v>55.762214999999998</v>
      </c>
      <c r="S146" s="211"/>
      <c r="T146" s="213">
        <f>SUM(T147:T225)</f>
        <v>51.122700000000002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4" t="s">
        <v>84</v>
      </c>
      <c r="AT146" s="215" t="s">
        <v>75</v>
      </c>
      <c r="AU146" s="215" t="s">
        <v>84</v>
      </c>
      <c r="AY146" s="214" t="s">
        <v>160</v>
      </c>
      <c r="BK146" s="216">
        <f>SUM(BK147:BK225)</f>
        <v>0</v>
      </c>
    </row>
    <row r="147" s="2" customFormat="1" ht="14.4" customHeight="1">
      <c r="A147" s="38"/>
      <c r="B147" s="39"/>
      <c r="C147" s="219" t="s">
        <v>200</v>
      </c>
      <c r="D147" s="219" t="s">
        <v>162</v>
      </c>
      <c r="E147" s="220" t="s">
        <v>336</v>
      </c>
      <c r="F147" s="221" t="s">
        <v>337</v>
      </c>
      <c r="G147" s="222" t="s">
        <v>165</v>
      </c>
      <c r="H147" s="223">
        <v>252.90000000000001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41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166</v>
      </c>
      <c r="AT147" s="231" t="s">
        <v>162</v>
      </c>
      <c r="AU147" s="231" t="s">
        <v>86</v>
      </c>
      <c r="AY147" s="17" t="s">
        <v>160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84</v>
      </c>
      <c r="BK147" s="232">
        <f>ROUND(I147*H147,2)</f>
        <v>0</v>
      </c>
      <c r="BL147" s="17" t="s">
        <v>166</v>
      </c>
      <c r="BM147" s="231" t="s">
        <v>338</v>
      </c>
    </row>
    <row r="148" s="13" customFormat="1">
      <c r="A148" s="13"/>
      <c r="B148" s="233"/>
      <c r="C148" s="234"/>
      <c r="D148" s="235" t="s">
        <v>168</v>
      </c>
      <c r="E148" s="236" t="s">
        <v>1</v>
      </c>
      <c r="F148" s="237" t="s">
        <v>1643</v>
      </c>
      <c r="G148" s="234"/>
      <c r="H148" s="238">
        <v>105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168</v>
      </c>
      <c r="AU148" s="244" t="s">
        <v>86</v>
      </c>
      <c r="AV148" s="13" t="s">
        <v>86</v>
      </c>
      <c r="AW148" s="13" t="s">
        <v>32</v>
      </c>
      <c r="AX148" s="13" t="s">
        <v>76</v>
      </c>
      <c r="AY148" s="244" t="s">
        <v>160</v>
      </c>
    </row>
    <row r="149" s="13" customFormat="1">
      <c r="A149" s="13"/>
      <c r="B149" s="233"/>
      <c r="C149" s="234"/>
      <c r="D149" s="235" t="s">
        <v>168</v>
      </c>
      <c r="E149" s="236" t="s">
        <v>1</v>
      </c>
      <c r="F149" s="237" t="s">
        <v>1644</v>
      </c>
      <c r="G149" s="234"/>
      <c r="H149" s="238">
        <v>73.5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168</v>
      </c>
      <c r="AU149" s="244" t="s">
        <v>86</v>
      </c>
      <c r="AV149" s="13" t="s">
        <v>86</v>
      </c>
      <c r="AW149" s="13" t="s">
        <v>32</v>
      </c>
      <c r="AX149" s="13" t="s">
        <v>76</v>
      </c>
      <c r="AY149" s="244" t="s">
        <v>160</v>
      </c>
    </row>
    <row r="150" s="13" customFormat="1">
      <c r="A150" s="13"/>
      <c r="B150" s="233"/>
      <c r="C150" s="234"/>
      <c r="D150" s="235" t="s">
        <v>168</v>
      </c>
      <c r="E150" s="236" t="s">
        <v>1</v>
      </c>
      <c r="F150" s="237" t="s">
        <v>1645</v>
      </c>
      <c r="G150" s="234"/>
      <c r="H150" s="238">
        <v>74.400000000000006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168</v>
      </c>
      <c r="AU150" s="244" t="s">
        <v>86</v>
      </c>
      <c r="AV150" s="13" t="s">
        <v>86</v>
      </c>
      <c r="AW150" s="13" t="s">
        <v>32</v>
      </c>
      <c r="AX150" s="13" t="s">
        <v>76</v>
      </c>
      <c r="AY150" s="244" t="s">
        <v>160</v>
      </c>
    </row>
    <row r="151" s="14" customFormat="1">
      <c r="A151" s="14"/>
      <c r="B151" s="260"/>
      <c r="C151" s="261"/>
      <c r="D151" s="235" t="s">
        <v>168</v>
      </c>
      <c r="E151" s="262" t="s">
        <v>1</v>
      </c>
      <c r="F151" s="263" t="s">
        <v>280</v>
      </c>
      <c r="G151" s="261"/>
      <c r="H151" s="264">
        <v>252.90000000000001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168</v>
      </c>
      <c r="AU151" s="270" t="s">
        <v>86</v>
      </c>
      <c r="AV151" s="14" t="s">
        <v>166</v>
      </c>
      <c r="AW151" s="14" t="s">
        <v>32</v>
      </c>
      <c r="AX151" s="14" t="s">
        <v>84</v>
      </c>
      <c r="AY151" s="270" t="s">
        <v>160</v>
      </c>
    </row>
    <row r="152" s="2" customFormat="1" ht="14.4" customHeight="1">
      <c r="A152" s="38"/>
      <c r="B152" s="39"/>
      <c r="C152" s="219" t="s">
        <v>196</v>
      </c>
      <c r="D152" s="219" t="s">
        <v>162</v>
      </c>
      <c r="E152" s="220" t="s">
        <v>341</v>
      </c>
      <c r="F152" s="221" t="s">
        <v>342</v>
      </c>
      <c r="G152" s="222" t="s">
        <v>165</v>
      </c>
      <c r="H152" s="223">
        <v>7587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41</v>
      </c>
      <c r="O152" s="91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166</v>
      </c>
      <c r="AT152" s="231" t="s">
        <v>162</v>
      </c>
      <c r="AU152" s="231" t="s">
        <v>86</v>
      </c>
      <c r="AY152" s="17" t="s">
        <v>160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84</v>
      </c>
      <c r="BK152" s="232">
        <f>ROUND(I152*H152,2)</f>
        <v>0</v>
      </c>
      <c r="BL152" s="17" t="s">
        <v>166</v>
      </c>
      <c r="BM152" s="231" t="s">
        <v>343</v>
      </c>
    </row>
    <row r="153" s="13" customFormat="1">
      <c r="A153" s="13"/>
      <c r="B153" s="233"/>
      <c r="C153" s="234"/>
      <c r="D153" s="235" t="s">
        <v>168</v>
      </c>
      <c r="E153" s="234"/>
      <c r="F153" s="237" t="s">
        <v>1646</v>
      </c>
      <c r="G153" s="234"/>
      <c r="H153" s="238">
        <v>7587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168</v>
      </c>
      <c r="AU153" s="244" t="s">
        <v>86</v>
      </c>
      <c r="AV153" s="13" t="s">
        <v>86</v>
      </c>
      <c r="AW153" s="13" t="s">
        <v>4</v>
      </c>
      <c r="AX153" s="13" t="s">
        <v>84</v>
      </c>
      <c r="AY153" s="244" t="s">
        <v>160</v>
      </c>
    </row>
    <row r="154" s="2" customFormat="1" ht="14.4" customHeight="1">
      <c r="A154" s="38"/>
      <c r="B154" s="39"/>
      <c r="C154" s="219" t="s">
        <v>209</v>
      </c>
      <c r="D154" s="219" t="s">
        <v>162</v>
      </c>
      <c r="E154" s="220" t="s">
        <v>346</v>
      </c>
      <c r="F154" s="221" t="s">
        <v>347</v>
      </c>
      <c r="G154" s="222" t="s">
        <v>165</v>
      </c>
      <c r="H154" s="223">
        <v>252.90000000000001</v>
      </c>
      <c r="I154" s="224"/>
      <c r="J154" s="225">
        <f>ROUND(I154*H154,2)</f>
        <v>0</v>
      </c>
      <c r="K154" s="226"/>
      <c r="L154" s="44"/>
      <c r="M154" s="227" t="s">
        <v>1</v>
      </c>
      <c r="N154" s="228" t="s">
        <v>41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166</v>
      </c>
      <c r="AT154" s="231" t="s">
        <v>162</v>
      </c>
      <c r="AU154" s="231" t="s">
        <v>86</v>
      </c>
      <c r="AY154" s="17" t="s">
        <v>160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84</v>
      </c>
      <c r="BK154" s="232">
        <f>ROUND(I154*H154,2)</f>
        <v>0</v>
      </c>
      <c r="BL154" s="17" t="s">
        <v>166</v>
      </c>
      <c r="BM154" s="231" t="s">
        <v>348</v>
      </c>
    </row>
    <row r="155" s="2" customFormat="1" ht="14.4" customHeight="1">
      <c r="A155" s="38"/>
      <c r="B155" s="39"/>
      <c r="C155" s="219" t="s">
        <v>214</v>
      </c>
      <c r="D155" s="219" t="s">
        <v>162</v>
      </c>
      <c r="E155" s="220" t="s">
        <v>1647</v>
      </c>
      <c r="F155" s="221" t="s">
        <v>1648</v>
      </c>
      <c r="G155" s="222" t="s">
        <v>177</v>
      </c>
      <c r="H155" s="223">
        <v>34.079999999999998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41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166</v>
      </c>
      <c r="AT155" s="231" t="s">
        <v>162</v>
      </c>
      <c r="AU155" s="231" t="s">
        <v>86</v>
      </c>
      <c r="AY155" s="17" t="s">
        <v>160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166</v>
      </c>
      <c r="BM155" s="231" t="s">
        <v>1649</v>
      </c>
    </row>
    <row r="156" s="13" customFormat="1">
      <c r="A156" s="13"/>
      <c r="B156" s="233"/>
      <c r="C156" s="234"/>
      <c r="D156" s="235" t="s">
        <v>168</v>
      </c>
      <c r="E156" s="236" t="s">
        <v>1</v>
      </c>
      <c r="F156" s="237" t="s">
        <v>1650</v>
      </c>
      <c r="G156" s="234"/>
      <c r="H156" s="238">
        <v>34.079999999999998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168</v>
      </c>
      <c r="AU156" s="244" t="s">
        <v>86</v>
      </c>
      <c r="AV156" s="13" t="s">
        <v>86</v>
      </c>
      <c r="AW156" s="13" t="s">
        <v>32</v>
      </c>
      <c r="AX156" s="13" t="s">
        <v>84</v>
      </c>
      <c r="AY156" s="244" t="s">
        <v>160</v>
      </c>
    </row>
    <row r="157" s="2" customFormat="1" ht="14.4" customHeight="1">
      <c r="A157" s="38"/>
      <c r="B157" s="39"/>
      <c r="C157" s="219" t="s">
        <v>219</v>
      </c>
      <c r="D157" s="219" t="s">
        <v>162</v>
      </c>
      <c r="E157" s="220" t="s">
        <v>1651</v>
      </c>
      <c r="F157" s="221" t="s">
        <v>1652</v>
      </c>
      <c r="G157" s="222" t="s">
        <v>177</v>
      </c>
      <c r="H157" s="223">
        <v>1022.4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41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166</v>
      </c>
      <c r="AT157" s="231" t="s">
        <v>162</v>
      </c>
      <c r="AU157" s="231" t="s">
        <v>86</v>
      </c>
      <c r="AY157" s="17" t="s">
        <v>160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84</v>
      </c>
      <c r="BK157" s="232">
        <f>ROUND(I157*H157,2)</f>
        <v>0</v>
      </c>
      <c r="BL157" s="17" t="s">
        <v>166</v>
      </c>
      <c r="BM157" s="231" t="s">
        <v>1653</v>
      </c>
    </row>
    <row r="158" s="13" customFormat="1">
      <c r="A158" s="13"/>
      <c r="B158" s="233"/>
      <c r="C158" s="234"/>
      <c r="D158" s="235" t="s">
        <v>168</v>
      </c>
      <c r="E158" s="234"/>
      <c r="F158" s="237" t="s">
        <v>1654</v>
      </c>
      <c r="G158" s="234"/>
      <c r="H158" s="238">
        <v>1022.4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168</v>
      </c>
      <c r="AU158" s="244" t="s">
        <v>86</v>
      </c>
      <c r="AV158" s="13" t="s">
        <v>86</v>
      </c>
      <c r="AW158" s="13" t="s">
        <v>4</v>
      </c>
      <c r="AX158" s="13" t="s">
        <v>84</v>
      </c>
      <c r="AY158" s="244" t="s">
        <v>160</v>
      </c>
    </row>
    <row r="159" s="2" customFormat="1" ht="14.4" customHeight="1">
      <c r="A159" s="38"/>
      <c r="B159" s="39"/>
      <c r="C159" s="219" t="s">
        <v>224</v>
      </c>
      <c r="D159" s="219" t="s">
        <v>162</v>
      </c>
      <c r="E159" s="220" t="s">
        <v>1655</v>
      </c>
      <c r="F159" s="221" t="s">
        <v>1656</v>
      </c>
      <c r="G159" s="222" t="s">
        <v>177</v>
      </c>
      <c r="H159" s="223">
        <v>34.079999999999998</v>
      </c>
      <c r="I159" s="224"/>
      <c r="J159" s="225">
        <f>ROUND(I159*H159,2)</f>
        <v>0</v>
      </c>
      <c r="K159" s="226"/>
      <c r="L159" s="44"/>
      <c r="M159" s="227" t="s">
        <v>1</v>
      </c>
      <c r="N159" s="228" t="s">
        <v>41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166</v>
      </c>
      <c r="AT159" s="231" t="s">
        <v>162</v>
      </c>
      <c r="AU159" s="231" t="s">
        <v>86</v>
      </c>
      <c r="AY159" s="17" t="s">
        <v>160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84</v>
      </c>
      <c r="BK159" s="232">
        <f>ROUND(I159*H159,2)</f>
        <v>0</v>
      </c>
      <c r="BL159" s="17" t="s">
        <v>166</v>
      </c>
      <c r="BM159" s="231" t="s">
        <v>1657</v>
      </c>
    </row>
    <row r="160" s="2" customFormat="1" ht="14.4" customHeight="1">
      <c r="A160" s="38"/>
      <c r="B160" s="39"/>
      <c r="C160" s="219" t="s">
        <v>228</v>
      </c>
      <c r="D160" s="219" t="s">
        <v>162</v>
      </c>
      <c r="E160" s="220" t="s">
        <v>1238</v>
      </c>
      <c r="F160" s="221" t="s">
        <v>1239</v>
      </c>
      <c r="G160" s="222" t="s">
        <v>177</v>
      </c>
      <c r="H160" s="223">
        <v>0.38400000000000001</v>
      </c>
      <c r="I160" s="224"/>
      <c r="J160" s="225">
        <f>ROUND(I160*H160,2)</f>
        <v>0</v>
      </c>
      <c r="K160" s="226"/>
      <c r="L160" s="44"/>
      <c r="M160" s="227" t="s">
        <v>1</v>
      </c>
      <c r="N160" s="228" t="s">
        <v>41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2</v>
      </c>
      <c r="T160" s="230">
        <f>S160*H160</f>
        <v>0.76800000000000002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166</v>
      </c>
      <c r="AT160" s="231" t="s">
        <v>162</v>
      </c>
      <c r="AU160" s="231" t="s">
        <v>86</v>
      </c>
      <c r="AY160" s="17" t="s">
        <v>160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84</v>
      </c>
      <c r="BK160" s="232">
        <f>ROUND(I160*H160,2)</f>
        <v>0</v>
      </c>
      <c r="BL160" s="17" t="s">
        <v>166</v>
      </c>
      <c r="BM160" s="231" t="s">
        <v>1658</v>
      </c>
    </row>
    <row r="161" s="2" customFormat="1">
      <c r="A161" s="38"/>
      <c r="B161" s="39"/>
      <c r="C161" s="40"/>
      <c r="D161" s="235" t="s">
        <v>179</v>
      </c>
      <c r="E161" s="40"/>
      <c r="F161" s="245" t="s">
        <v>1659</v>
      </c>
      <c r="G161" s="40"/>
      <c r="H161" s="40"/>
      <c r="I161" s="246"/>
      <c r="J161" s="40"/>
      <c r="K161" s="40"/>
      <c r="L161" s="44"/>
      <c r="M161" s="247"/>
      <c r="N161" s="248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179</v>
      </c>
      <c r="AU161" s="17" t="s">
        <v>86</v>
      </c>
    </row>
    <row r="162" s="13" customFormat="1">
      <c r="A162" s="13"/>
      <c r="B162" s="233"/>
      <c r="C162" s="234"/>
      <c r="D162" s="235" t="s">
        <v>168</v>
      </c>
      <c r="E162" s="236" t="s">
        <v>1</v>
      </c>
      <c r="F162" s="237" t="s">
        <v>1660</v>
      </c>
      <c r="G162" s="234"/>
      <c r="H162" s="238">
        <v>0.096000000000000002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168</v>
      </c>
      <c r="AU162" s="244" t="s">
        <v>86</v>
      </c>
      <c r="AV162" s="13" t="s">
        <v>86</v>
      </c>
      <c r="AW162" s="13" t="s">
        <v>32</v>
      </c>
      <c r="AX162" s="13" t="s">
        <v>76</v>
      </c>
      <c r="AY162" s="244" t="s">
        <v>160</v>
      </c>
    </row>
    <row r="163" s="13" customFormat="1">
      <c r="A163" s="13"/>
      <c r="B163" s="233"/>
      <c r="C163" s="234"/>
      <c r="D163" s="235" t="s">
        <v>168</v>
      </c>
      <c r="E163" s="236" t="s">
        <v>1</v>
      </c>
      <c r="F163" s="237" t="s">
        <v>1661</v>
      </c>
      <c r="G163" s="234"/>
      <c r="H163" s="238">
        <v>0.28799999999999998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168</v>
      </c>
      <c r="AU163" s="244" t="s">
        <v>86</v>
      </c>
      <c r="AV163" s="13" t="s">
        <v>86</v>
      </c>
      <c r="AW163" s="13" t="s">
        <v>32</v>
      </c>
      <c r="AX163" s="13" t="s">
        <v>76</v>
      </c>
      <c r="AY163" s="244" t="s">
        <v>160</v>
      </c>
    </row>
    <row r="164" s="14" customFormat="1">
      <c r="A164" s="14"/>
      <c r="B164" s="260"/>
      <c r="C164" s="261"/>
      <c r="D164" s="235" t="s">
        <v>168</v>
      </c>
      <c r="E164" s="262" t="s">
        <v>1</v>
      </c>
      <c r="F164" s="263" t="s">
        <v>280</v>
      </c>
      <c r="G164" s="261"/>
      <c r="H164" s="264">
        <v>0.38400000000000001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168</v>
      </c>
      <c r="AU164" s="270" t="s">
        <v>86</v>
      </c>
      <c r="AV164" s="14" t="s">
        <v>166</v>
      </c>
      <c r="AW164" s="14" t="s">
        <v>32</v>
      </c>
      <c r="AX164" s="14" t="s">
        <v>84</v>
      </c>
      <c r="AY164" s="270" t="s">
        <v>160</v>
      </c>
    </row>
    <row r="165" s="2" customFormat="1" ht="14.4" customHeight="1">
      <c r="A165" s="38"/>
      <c r="B165" s="39"/>
      <c r="C165" s="219" t="s">
        <v>232</v>
      </c>
      <c r="D165" s="219" t="s">
        <v>162</v>
      </c>
      <c r="E165" s="220" t="s">
        <v>1259</v>
      </c>
      <c r="F165" s="221" t="s">
        <v>1260</v>
      </c>
      <c r="G165" s="222" t="s">
        <v>177</v>
      </c>
      <c r="H165" s="223">
        <v>0.36399999999999999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41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2.3999999999999999</v>
      </c>
      <c r="T165" s="230">
        <f>S165*H165</f>
        <v>0.87359999999999993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166</v>
      </c>
      <c r="AT165" s="231" t="s">
        <v>162</v>
      </c>
      <c r="AU165" s="231" t="s">
        <v>86</v>
      </c>
      <c r="AY165" s="17" t="s">
        <v>160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84</v>
      </c>
      <c r="BK165" s="232">
        <f>ROUND(I165*H165,2)</f>
        <v>0</v>
      </c>
      <c r="BL165" s="17" t="s">
        <v>166</v>
      </c>
      <c r="BM165" s="231" t="s">
        <v>1662</v>
      </c>
    </row>
    <row r="166" s="13" customFormat="1">
      <c r="A166" s="13"/>
      <c r="B166" s="233"/>
      <c r="C166" s="234"/>
      <c r="D166" s="235" t="s">
        <v>168</v>
      </c>
      <c r="E166" s="236" t="s">
        <v>1</v>
      </c>
      <c r="F166" s="237" t="s">
        <v>1663</v>
      </c>
      <c r="G166" s="234"/>
      <c r="H166" s="238">
        <v>0.36399999999999999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168</v>
      </c>
      <c r="AU166" s="244" t="s">
        <v>86</v>
      </c>
      <c r="AV166" s="13" t="s">
        <v>86</v>
      </c>
      <c r="AW166" s="13" t="s">
        <v>32</v>
      </c>
      <c r="AX166" s="13" t="s">
        <v>84</v>
      </c>
      <c r="AY166" s="244" t="s">
        <v>160</v>
      </c>
    </row>
    <row r="167" s="2" customFormat="1" ht="14.4" customHeight="1">
      <c r="A167" s="38"/>
      <c r="B167" s="39"/>
      <c r="C167" s="219" t="s">
        <v>8</v>
      </c>
      <c r="D167" s="219" t="s">
        <v>162</v>
      </c>
      <c r="E167" s="220" t="s">
        <v>370</v>
      </c>
      <c r="F167" s="221" t="s">
        <v>371</v>
      </c>
      <c r="G167" s="222" t="s">
        <v>165</v>
      </c>
      <c r="H167" s="223">
        <v>3.6000000000000001</v>
      </c>
      <c r="I167" s="224"/>
      <c r="J167" s="225">
        <f>ROUND(I167*H167,2)</f>
        <v>0</v>
      </c>
      <c r="K167" s="226"/>
      <c r="L167" s="44"/>
      <c r="M167" s="227" t="s">
        <v>1</v>
      </c>
      <c r="N167" s="228" t="s">
        <v>41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0.055</v>
      </c>
      <c r="T167" s="230">
        <f>S167*H167</f>
        <v>0.19800000000000001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166</v>
      </c>
      <c r="AT167" s="231" t="s">
        <v>162</v>
      </c>
      <c r="AU167" s="231" t="s">
        <v>86</v>
      </c>
      <c r="AY167" s="17" t="s">
        <v>160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84</v>
      </c>
      <c r="BK167" s="232">
        <f>ROUND(I167*H167,2)</f>
        <v>0</v>
      </c>
      <c r="BL167" s="17" t="s">
        <v>166</v>
      </c>
      <c r="BM167" s="231" t="s">
        <v>372</v>
      </c>
    </row>
    <row r="168" s="15" customFormat="1">
      <c r="A168" s="15"/>
      <c r="B168" s="275"/>
      <c r="C168" s="276"/>
      <c r="D168" s="235" t="s">
        <v>168</v>
      </c>
      <c r="E168" s="277" t="s">
        <v>1</v>
      </c>
      <c r="F168" s="278" t="s">
        <v>1664</v>
      </c>
      <c r="G168" s="276"/>
      <c r="H168" s="277" t="s">
        <v>1</v>
      </c>
      <c r="I168" s="279"/>
      <c r="J168" s="276"/>
      <c r="K168" s="276"/>
      <c r="L168" s="280"/>
      <c r="M168" s="281"/>
      <c r="N168" s="282"/>
      <c r="O168" s="282"/>
      <c r="P168" s="282"/>
      <c r="Q168" s="282"/>
      <c r="R168" s="282"/>
      <c r="S168" s="282"/>
      <c r="T168" s="28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4" t="s">
        <v>168</v>
      </c>
      <c r="AU168" s="284" t="s">
        <v>86</v>
      </c>
      <c r="AV168" s="15" t="s">
        <v>84</v>
      </c>
      <c r="AW168" s="15" t="s">
        <v>32</v>
      </c>
      <c r="AX168" s="15" t="s">
        <v>76</v>
      </c>
      <c r="AY168" s="284" t="s">
        <v>160</v>
      </c>
    </row>
    <row r="169" s="13" customFormat="1">
      <c r="A169" s="13"/>
      <c r="B169" s="233"/>
      <c r="C169" s="234"/>
      <c r="D169" s="235" t="s">
        <v>168</v>
      </c>
      <c r="E169" s="236" t="s">
        <v>1</v>
      </c>
      <c r="F169" s="237" t="s">
        <v>1665</v>
      </c>
      <c r="G169" s="234"/>
      <c r="H169" s="238">
        <v>1.9199999999999999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168</v>
      </c>
      <c r="AU169" s="244" t="s">
        <v>86</v>
      </c>
      <c r="AV169" s="13" t="s">
        <v>86</v>
      </c>
      <c r="AW169" s="13" t="s">
        <v>32</v>
      </c>
      <c r="AX169" s="13" t="s">
        <v>76</v>
      </c>
      <c r="AY169" s="244" t="s">
        <v>160</v>
      </c>
    </row>
    <row r="170" s="13" customFormat="1">
      <c r="A170" s="13"/>
      <c r="B170" s="233"/>
      <c r="C170" s="234"/>
      <c r="D170" s="235" t="s">
        <v>168</v>
      </c>
      <c r="E170" s="236" t="s">
        <v>1</v>
      </c>
      <c r="F170" s="237" t="s">
        <v>1666</v>
      </c>
      <c r="G170" s="234"/>
      <c r="H170" s="238">
        <v>1.6799999999999999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168</v>
      </c>
      <c r="AU170" s="244" t="s">
        <v>86</v>
      </c>
      <c r="AV170" s="13" t="s">
        <v>86</v>
      </c>
      <c r="AW170" s="13" t="s">
        <v>32</v>
      </c>
      <c r="AX170" s="13" t="s">
        <v>76</v>
      </c>
      <c r="AY170" s="244" t="s">
        <v>160</v>
      </c>
    </row>
    <row r="171" s="14" customFormat="1">
      <c r="A171" s="14"/>
      <c r="B171" s="260"/>
      <c r="C171" s="261"/>
      <c r="D171" s="235" t="s">
        <v>168</v>
      </c>
      <c r="E171" s="262" t="s">
        <v>1</v>
      </c>
      <c r="F171" s="263" t="s">
        <v>280</v>
      </c>
      <c r="G171" s="261"/>
      <c r="H171" s="264">
        <v>3.5999999999999996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168</v>
      </c>
      <c r="AU171" s="270" t="s">
        <v>86</v>
      </c>
      <c r="AV171" s="14" t="s">
        <v>166</v>
      </c>
      <c r="AW171" s="14" t="s">
        <v>32</v>
      </c>
      <c r="AX171" s="14" t="s">
        <v>84</v>
      </c>
      <c r="AY171" s="270" t="s">
        <v>160</v>
      </c>
    </row>
    <row r="172" s="2" customFormat="1" ht="14.4" customHeight="1">
      <c r="A172" s="38"/>
      <c r="B172" s="39"/>
      <c r="C172" s="219" t="s">
        <v>240</v>
      </c>
      <c r="D172" s="219" t="s">
        <v>162</v>
      </c>
      <c r="E172" s="220" t="s">
        <v>1667</v>
      </c>
      <c r="F172" s="221" t="s">
        <v>1668</v>
      </c>
      <c r="G172" s="222" t="s">
        <v>177</v>
      </c>
      <c r="H172" s="223">
        <v>128</v>
      </c>
      <c r="I172" s="224"/>
      <c r="J172" s="225">
        <f>ROUND(I172*H172,2)</f>
        <v>0</v>
      </c>
      <c r="K172" s="226"/>
      <c r="L172" s="44"/>
      <c r="M172" s="227" t="s">
        <v>1</v>
      </c>
      <c r="N172" s="228" t="s">
        <v>41</v>
      </c>
      <c r="O172" s="91"/>
      <c r="P172" s="229">
        <f>O172*H172</f>
        <v>0</v>
      </c>
      <c r="Q172" s="229">
        <v>0</v>
      </c>
      <c r="R172" s="229">
        <f>Q172*H172</f>
        <v>0</v>
      </c>
      <c r="S172" s="229">
        <v>0.039</v>
      </c>
      <c r="T172" s="230">
        <f>S172*H172</f>
        <v>4.992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166</v>
      </c>
      <c r="AT172" s="231" t="s">
        <v>162</v>
      </c>
      <c r="AU172" s="231" t="s">
        <v>86</v>
      </c>
      <c r="AY172" s="17" t="s">
        <v>160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84</v>
      </c>
      <c r="BK172" s="232">
        <f>ROUND(I172*H172,2)</f>
        <v>0</v>
      </c>
      <c r="BL172" s="17" t="s">
        <v>166</v>
      </c>
      <c r="BM172" s="231" t="s">
        <v>1669</v>
      </c>
    </row>
    <row r="173" s="15" customFormat="1">
      <c r="A173" s="15"/>
      <c r="B173" s="275"/>
      <c r="C173" s="276"/>
      <c r="D173" s="235" t="s">
        <v>168</v>
      </c>
      <c r="E173" s="277" t="s">
        <v>1</v>
      </c>
      <c r="F173" s="278" t="s">
        <v>1670</v>
      </c>
      <c r="G173" s="276"/>
      <c r="H173" s="277" t="s">
        <v>1</v>
      </c>
      <c r="I173" s="279"/>
      <c r="J173" s="276"/>
      <c r="K173" s="276"/>
      <c r="L173" s="280"/>
      <c r="M173" s="281"/>
      <c r="N173" s="282"/>
      <c r="O173" s="282"/>
      <c r="P173" s="282"/>
      <c r="Q173" s="282"/>
      <c r="R173" s="282"/>
      <c r="S173" s="282"/>
      <c r="T173" s="283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4" t="s">
        <v>168</v>
      </c>
      <c r="AU173" s="284" t="s">
        <v>86</v>
      </c>
      <c r="AV173" s="15" t="s">
        <v>84</v>
      </c>
      <c r="AW173" s="15" t="s">
        <v>32</v>
      </c>
      <c r="AX173" s="15" t="s">
        <v>76</v>
      </c>
      <c r="AY173" s="284" t="s">
        <v>160</v>
      </c>
    </row>
    <row r="174" s="13" customFormat="1">
      <c r="A174" s="13"/>
      <c r="B174" s="233"/>
      <c r="C174" s="234"/>
      <c r="D174" s="235" t="s">
        <v>168</v>
      </c>
      <c r="E174" s="236" t="s">
        <v>1</v>
      </c>
      <c r="F174" s="237" t="s">
        <v>1671</v>
      </c>
      <c r="G174" s="234"/>
      <c r="H174" s="238">
        <v>128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168</v>
      </c>
      <c r="AU174" s="244" t="s">
        <v>86</v>
      </c>
      <c r="AV174" s="13" t="s">
        <v>86</v>
      </c>
      <c r="AW174" s="13" t="s">
        <v>32</v>
      </c>
      <c r="AX174" s="13" t="s">
        <v>84</v>
      </c>
      <c r="AY174" s="244" t="s">
        <v>160</v>
      </c>
    </row>
    <row r="175" s="2" customFormat="1" ht="14.4" customHeight="1">
      <c r="A175" s="38"/>
      <c r="B175" s="39"/>
      <c r="C175" s="219" t="s">
        <v>245</v>
      </c>
      <c r="D175" s="219" t="s">
        <v>162</v>
      </c>
      <c r="E175" s="220" t="s">
        <v>396</v>
      </c>
      <c r="F175" s="221" t="s">
        <v>397</v>
      </c>
      <c r="G175" s="222" t="s">
        <v>165</v>
      </c>
      <c r="H175" s="223">
        <v>596.25</v>
      </c>
      <c r="I175" s="224"/>
      <c r="J175" s="225">
        <f>ROUND(I175*H175,2)</f>
        <v>0</v>
      </c>
      <c r="K175" s="226"/>
      <c r="L175" s="44"/>
      <c r="M175" s="227" t="s">
        <v>1</v>
      </c>
      <c r="N175" s="228" t="s">
        <v>41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0.070000000000000007</v>
      </c>
      <c r="T175" s="230">
        <f>S175*H175</f>
        <v>41.737500000000004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166</v>
      </c>
      <c r="AT175" s="231" t="s">
        <v>162</v>
      </c>
      <c r="AU175" s="231" t="s">
        <v>86</v>
      </c>
      <c r="AY175" s="17" t="s">
        <v>160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84</v>
      </c>
      <c r="BK175" s="232">
        <f>ROUND(I175*H175,2)</f>
        <v>0</v>
      </c>
      <c r="BL175" s="17" t="s">
        <v>166</v>
      </c>
      <c r="BM175" s="231" t="s">
        <v>1672</v>
      </c>
    </row>
    <row r="176" s="2" customFormat="1">
      <c r="A176" s="38"/>
      <c r="B176" s="39"/>
      <c r="C176" s="40"/>
      <c r="D176" s="235" t="s">
        <v>179</v>
      </c>
      <c r="E176" s="40"/>
      <c r="F176" s="245" t="s">
        <v>418</v>
      </c>
      <c r="G176" s="40"/>
      <c r="H176" s="40"/>
      <c r="I176" s="246"/>
      <c r="J176" s="40"/>
      <c r="K176" s="40"/>
      <c r="L176" s="44"/>
      <c r="M176" s="247"/>
      <c r="N176" s="248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179</v>
      </c>
      <c r="AU176" s="17" t="s">
        <v>86</v>
      </c>
    </row>
    <row r="177" s="13" customFormat="1">
      <c r="A177" s="13"/>
      <c r="B177" s="233"/>
      <c r="C177" s="234"/>
      <c r="D177" s="235" t="s">
        <v>168</v>
      </c>
      <c r="E177" s="236" t="s">
        <v>1</v>
      </c>
      <c r="F177" s="237" t="s">
        <v>1673</v>
      </c>
      <c r="G177" s="234"/>
      <c r="H177" s="238">
        <v>56.25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168</v>
      </c>
      <c r="AU177" s="244" t="s">
        <v>86</v>
      </c>
      <c r="AV177" s="13" t="s">
        <v>86</v>
      </c>
      <c r="AW177" s="13" t="s">
        <v>32</v>
      </c>
      <c r="AX177" s="13" t="s">
        <v>76</v>
      </c>
      <c r="AY177" s="244" t="s">
        <v>160</v>
      </c>
    </row>
    <row r="178" s="13" customFormat="1">
      <c r="A178" s="13"/>
      <c r="B178" s="233"/>
      <c r="C178" s="234"/>
      <c r="D178" s="235" t="s">
        <v>168</v>
      </c>
      <c r="E178" s="236" t="s">
        <v>1</v>
      </c>
      <c r="F178" s="237" t="s">
        <v>1674</v>
      </c>
      <c r="G178" s="234"/>
      <c r="H178" s="238">
        <v>195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168</v>
      </c>
      <c r="AU178" s="244" t="s">
        <v>86</v>
      </c>
      <c r="AV178" s="13" t="s">
        <v>86</v>
      </c>
      <c r="AW178" s="13" t="s">
        <v>32</v>
      </c>
      <c r="AX178" s="13" t="s">
        <v>76</v>
      </c>
      <c r="AY178" s="244" t="s">
        <v>160</v>
      </c>
    </row>
    <row r="179" s="13" customFormat="1">
      <c r="A179" s="13"/>
      <c r="B179" s="233"/>
      <c r="C179" s="234"/>
      <c r="D179" s="235" t="s">
        <v>168</v>
      </c>
      <c r="E179" s="236" t="s">
        <v>1</v>
      </c>
      <c r="F179" s="237" t="s">
        <v>1675</v>
      </c>
      <c r="G179" s="234"/>
      <c r="H179" s="238">
        <v>73.230000000000004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168</v>
      </c>
      <c r="AU179" s="244" t="s">
        <v>86</v>
      </c>
      <c r="AV179" s="13" t="s">
        <v>86</v>
      </c>
      <c r="AW179" s="13" t="s">
        <v>32</v>
      </c>
      <c r="AX179" s="13" t="s">
        <v>76</v>
      </c>
      <c r="AY179" s="244" t="s">
        <v>160</v>
      </c>
    </row>
    <row r="180" s="13" customFormat="1">
      <c r="A180" s="13"/>
      <c r="B180" s="233"/>
      <c r="C180" s="234"/>
      <c r="D180" s="235" t="s">
        <v>168</v>
      </c>
      <c r="E180" s="236" t="s">
        <v>1</v>
      </c>
      <c r="F180" s="237" t="s">
        <v>1676</v>
      </c>
      <c r="G180" s="234"/>
      <c r="H180" s="238">
        <v>13.279999999999999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168</v>
      </c>
      <c r="AU180" s="244" t="s">
        <v>86</v>
      </c>
      <c r="AV180" s="13" t="s">
        <v>86</v>
      </c>
      <c r="AW180" s="13" t="s">
        <v>32</v>
      </c>
      <c r="AX180" s="13" t="s">
        <v>76</v>
      </c>
      <c r="AY180" s="244" t="s">
        <v>160</v>
      </c>
    </row>
    <row r="181" s="13" customFormat="1">
      <c r="A181" s="13"/>
      <c r="B181" s="233"/>
      <c r="C181" s="234"/>
      <c r="D181" s="235" t="s">
        <v>168</v>
      </c>
      <c r="E181" s="236" t="s">
        <v>1</v>
      </c>
      <c r="F181" s="237" t="s">
        <v>1677</v>
      </c>
      <c r="G181" s="234"/>
      <c r="H181" s="238">
        <v>59.079999999999998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168</v>
      </c>
      <c r="AU181" s="244" t="s">
        <v>86</v>
      </c>
      <c r="AV181" s="13" t="s">
        <v>86</v>
      </c>
      <c r="AW181" s="13" t="s">
        <v>32</v>
      </c>
      <c r="AX181" s="13" t="s">
        <v>76</v>
      </c>
      <c r="AY181" s="244" t="s">
        <v>160</v>
      </c>
    </row>
    <row r="182" s="13" customFormat="1">
      <c r="A182" s="13"/>
      <c r="B182" s="233"/>
      <c r="C182" s="234"/>
      <c r="D182" s="235" t="s">
        <v>168</v>
      </c>
      <c r="E182" s="236" t="s">
        <v>1</v>
      </c>
      <c r="F182" s="237" t="s">
        <v>1678</v>
      </c>
      <c r="G182" s="234"/>
      <c r="H182" s="238">
        <v>92.400000000000006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168</v>
      </c>
      <c r="AU182" s="244" t="s">
        <v>86</v>
      </c>
      <c r="AV182" s="13" t="s">
        <v>86</v>
      </c>
      <c r="AW182" s="13" t="s">
        <v>32</v>
      </c>
      <c r="AX182" s="13" t="s">
        <v>76</v>
      </c>
      <c r="AY182" s="244" t="s">
        <v>160</v>
      </c>
    </row>
    <row r="183" s="13" customFormat="1">
      <c r="A183" s="13"/>
      <c r="B183" s="233"/>
      <c r="C183" s="234"/>
      <c r="D183" s="235" t="s">
        <v>168</v>
      </c>
      <c r="E183" s="236" t="s">
        <v>1</v>
      </c>
      <c r="F183" s="237" t="s">
        <v>1679</v>
      </c>
      <c r="G183" s="234"/>
      <c r="H183" s="238">
        <v>45.850000000000001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168</v>
      </c>
      <c r="AU183" s="244" t="s">
        <v>86</v>
      </c>
      <c r="AV183" s="13" t="s">
        <v>86</v>
      </c>
      <c r="AW183" s="13" t="s">
        <v>32</v>
      </c>
      <c r="AX183" s="13" t="s">
        <v>76</v>
      </c>
      <c r="AY183" s="244" t="s">
        <v>160</v>
      </c>
    </row>
    <row r="184" s="13" customFormat="1">
      <c r="A184" s="13"/>
      <c r="B184" s="233"/>
      <c r="C184" s="234"/>
      <c r="D184" s="235" t="s">
        <v>168</v>
      </c>
      <c r="E184" s="236" t="s">
        <v>1</v>
      </c>
      <c r="F184" s="237" t="s">
        <v>1680</v>
      </c>
      <c r="G184" s="234"/>
      <c r="H184" s="238">
        <v>61.159999999999997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168</v>
      </c>
      <c r="AU184" s="244" t="s">
        <v>86</v>
      </c>
      <c r="AV184" s="13" t="s">
        <v>86</v>
      </c>
      <c r="AW184" s="13" t="s">
        <v>32</v>
      </c>
      <c r="AX184" s="13" t="s">
        <v>76</v>
      </c>
      <c r="AY184" s="244" t="s">
        <v>160</v>
      </c>
    </row>
    <row r="185" s="14" customFormat="1">
      <c r="A185" s="14"/>
      <c r="B185" s="260"/>
      <c r="C185" s="261"/>
      <c r="D185" s="235" t="s">
        <v>168</v>
      </c>
      <c r="E185" s="262" t="s">
        <v>1</v>
      </c>
      <c r="F185" s="263" t="s">
        <v>280</v>
      </c>
      <c r="G185" s="261"/>
      <c r="H185" s="264">
        <v>596.25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168</v>
      </c>
      <c r="AU185" s="270" t="s">
        <v>86</v>
      </c>
      <c r="AV185" s="14" t="s">
        <v>166</v>
      </c>
      <c r="AW185" s="14" t="s">
        <v>32</v>
      </c>
      <c r="AX185" s="14" t="s">
        <v>84</v>
      </c>
      <c r="AY185" s="270" t="s">
        <v>160</v>
      </c>
    </row>
    <row r="186" s="2" customFormat="1" ht="14.4" customHeight="1">
      <c r="A186" s="38"/>
      <c r="B186" s="39"/>
      <c r="C186" s="219" t="s">
        <v>252</v>
      </c>
      <c r="D186" s="219" t="s">
        <v>162</v>
      </c>
      <c r="E186" s="220" t="s">
        <v>1302</v>
      </c>
      <c r="F186" s="221" t="s">
        <v>1303</v>
      </c>
      <c r="G186" s="222" t="s">
        <v>165</v>
      </c>
      <c r="H186" s="223">
        <v>36.479999999999997</v>
      </c>
      <c r="I186" s="224"/>
      <c r="J186" s="225">
        <f>ROUND(I186*H186,2)</f>
        <v>0</v>
      </c>
      <c r="K186" s="226"/>
      <c r="L186" s="44"/>
      <c r="M186" s="227" t="s">
        <v>1</v>
      </c>
      <c r="N186" s="228" t="s">
        <v>41</v>
      </c>
      <c r="O186" s="91"/>
      <c r="P186" s="229">
        <f>O186*H186</f>
        <v>0</v>
      </c>
      <c r="Q186" s="229">
        <v>0</v>
      </c>
      <c r="R186" s="229">
        <f>Q186*H186</f>
        <v>0</v>
      </c>
      <c r="S186" s="229">
        <v>0.070000000000000007</v>
      </c>
      <c r="T186" s="230">
        <f>S186*H186</f>
        <v>2.5535999999999999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166</v>
      </c>
      <c r="AT186" s="231" t="s">
        <v>162</v>
      </c>
      <c r="AU186" s="231" t="s">
        <v>86</v>
      </c>
      <c r="AY186" s="17" t="s">
        <v>160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84</v>
      </c>
      <c r="BK186" s="232">
        <f>ROUND(I186*H186,2)</f>
        <v>0</v>
      </c>
      <c r="BL186" s="17" t="s">
        <v>166</v>
      </c>
      <c r="BM186" s="231" t="s">
        <v>1681</v>
      </c>
    </row>
    <row r="187" s="13" customFormat="1">
      <c r="A187" s="13"/>
      <c r="B187" s="233"/>
      <c r="C187" s="234"/>
      <c r="D187" s="235" t="s">
        <v>168</v>
      </c>
      <c r="E187" s="236" t="s">
        <v>1</v>
      </c>
      <c r="F187" s="237" t="s">
        <v>1682</v>
      </c>
      <c r="G187" s="234"/>
      <c r="H187" s="238">
        <v>36.479999999999997</v>
      </c>
      <c r="I187" s="239"/>
      <c r="J187" s="234"/>
      <c r="K187" s="234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168</v>
      </c>
      <c r="AU187" s="244" t="s">
        <v>86</v>
      </c>
      <c r="AV187" s="13" t="s">
        <v>86</v>
      </c>
      <c r="AW187" s="13" t="s">
        <v>32</v>
      </c>
      <c r="AX187" s="13" t="s">
        <v>84</v>
      </c>
      <c r="AY187" s="244" t="s">
        <v>160</v>
      </c>
    </row>
    <row r="188" s="2" customFormat="1" ht="14.4" customHeight="1">
      <c r="A188" s="38"/>
      <c r="B188" s="39"/>
      <c r="C188" s="219" t="s">
        <v>258</v>
      </c>
      <c r="D188" s="219" t="s">
        <v>162</v>
      </c>
      <c r="E188" s="220" t="s">
        <v>401</v>
      </c>
      <c r="F188" s="221" t="s">
        <v>402</v>
      </c>
      <c r="G188" s="222" t="s">
        <v>165</v>
      </c>
      <c r="H188" s="223">
        <v>596.25</v>
      </c>
      <c r="I188" s="224"/>
      <c r="J188" s="225">
        <f>ROUND(I188*H188,2)</f>
        <v>0</v>
      </c>
      <c r="K188" s="226"/>
      <c r="L188" s="44"/>
      <c r="M188" s="227" t="s">
        <v>1</v>
      </c>
      <c r="N188" s="228" t="s">
        <v>41</v>
      </c>
      <c r="O188" s="91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1" t="s">
        <v>166</v>
      </c>
      <c r="AT188" s="231" t="s">
        <v>162</v>
      </c>
      <c r="AU188" s="231" t="s">
        <v>86</v>
      </c>
      <c r="AY188" s="17" t="s">
        <v>160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7" t="s">
        <v>84</v>
      </c>
      <c r="BK188" s="232">
        <f>ROUND(I188*H188,2)</f>
        <v>0</v>
      </c>
      <c r="BL188" s="17" t="s">
        <v>166</v>
      </c>
      <c r="BM188" s="231" t="s">
        <v>1683</v>
      </c>
    </row>
    <row r="189" s="2" customFormat="1" ht="14.4" customHeight="1">
      <c r="A189" s="38"/>
      <c r="B189" s="39"/>
      <c r="C189" s="219" t="s">
        <v>262</v>
      </c>
      <c r="D189" s="219" t="s">
        <v>162</v>
      </c>
      <c r="E189" s="220" t="s">
        <v>1307</v>
      </c>
      <c r="F189" s="221" t="s">
        <v>1308</v>
      </c>
      <c r="G189" s="222" t="s">
        <v>165</v>
      </c>
      <c r="H189" s="223">
        <v>36.479999999999997</v>
      </c>
      <c r="I189" s="224"/>
      <c r="J189" s="225">
        <f>ROUND(I189*H189,2)</f>
        <v>0</v>
      </c>
      <c r="K189" s="226"/>
      <c r="L189" s="44"/>
      <c r="M189" s="227" t="s">
        <v>1</v>
      </c>
      <c r="N189" s="228" t="s">
        <v>41</v>
      </c>
      <c r="O189" s="91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166</v>
      </c>
      <c r="AT189" s="231" t="s">
        <v>162</v>
      </c>
      <c r="AU189" s="231" t="s">
        <v>86</v>
      </c>
      <c r="AY189" s="17" t="s">
        <v>160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84</v>
      </c>
      <c r="BK189" s="232">
        <f>ROUND(I189*H189,2)</f>
        <v>0</v>
      </c>
      <c r="BL189" s="17" t="s">
        <v>166</v>
      </c>
      <c r="BM189" s="231" t="s">
        <v>1684</v>
      </c>
    </row>
    <row r="190" s="2" customFormat="1" ht="14.4" customHeight="1">
      <c r="A190" s="38"/>
      <c r="B190" s="39"/>
      <c r="C190" s="219" t="s">
        <v>7</v>
      </c>
      <c r="D190" s="219" t="s">
        <v>162</v>
      </c>
      <c r="E190" s="220" t="s">
        <v>405</v>
      </c>
      <c r="F190" s="221" t="s">
        <v>1310</v>
      </c>
      <c r="G190" s="222" t="s">
        <v>165</v>
      </c>
      <c r="H190" s="223">
        <v>448.60000000000002</v>
      </c>
      <c r="I190" s="224"/>
      <c r="J190" s="225">
        <f>ROUND(I190*H190,2)</f>
        <v>0</v>
      </c>
      <c r="K190" s="226"/>
      <c r="L190" s="44"/>
      <c r="M190" s="227" t="s">
        <v>1</v>
      </c>
      <c r="N190" s="228" t="s">
        <v>41</v>
      </c>
      <c r="O190" s="91"/>
      <c r="P190" s="229">
        <f>O190*H190</f>
        <v>0</v>
      </c>
      <c r="Q190" s="229">
        <v>0.079799999999999996</v>
      </c>
      <c r="R190" s="229">
        <f>Q190*H190</f>
        <v>35.798279999999998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166</v>
      </c>
      <c r="AT190" s="231" t="s">
        <v>162</v>
      </c>
      <c r="AU190" s="231" t="s">
        <v>86</v>
      </c>
      <c r="AY190" s="17" t="s">
        <v>160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84</v>
      </c>
      <c r="BK190" s="232">
        <f>ROUND(I190*H190,2)</f>
        <v>0</v>
      </c>
      <c r="BL190" s="17" t="s">
        <v>166</v>
      </c>
      <c r="BM190" s="231" t="s">
        <v>1685</v>
      </c>
    </row>
    <row r="191" s="2" customFormat="1">
      <c r="A191" s="38"/>
      <c r="B191" s="39"/>
      <c r="C191" s="40"/>
      <c r="D191" s="235" t="s">
        <v>179</v>
      </c>
      <c r="E191" s="40"/>
      <c r="F191" s="245" t="s">
        <v>1312</v>
      </c>
      <c r="G191" s="40"/>
      <c r="H191" s="40"/>
      <c r="I191" s="246"/>
      <c r="J191" s="40"/>
      <c r="K191" s="40"/>
      <c r="L191" s="44"/>
      <c r="M191" s="247"/>
      <c r="N191" s="248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179</v>
      </c>
      <c r="AU191" s="17" t="s">
        <v>86</v>
      </c>
    </row>
    <row r="192" s="13" customFormat="1">
      <c r="A192" s="13"/>
      <c r="B192" s="233"/>
      <c r="C192" s="234"/>
      <c r="D192" s="235" t="s">
        <v>168</v>
      </c>
      <c r="E192" s="236" t="s">
        <v>1</v>
      </c>
      <c r="F192" s="237" t="s">
        <v>1674</v>
      </c>
      <c r="G192" s="234"/>
      <c r="H192" s="238">
        <v>195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168</v>
      </c>
      <c r="AU192" s="244" t="s">
        <v>86</v>
      </c>
      <c r="AV192" s="13" t="s">
        <v>86</v>
      </c>
      <c r="AW192" s="13" t="s">
        <v>32</v>
      </c>
      <c r="AX192" s="13" t="s">
        <v>76</v>
      </c>
      <c r="AY192" s="244" t="s">
        <v>160</v>
      </c>
    </row>
    <row r="193" s="13" customFormat="1">
      <c r="A193" s="13"/>
      <c r="B193" s="233"/>
      <c r="C193" s="234"/>
      <c r="D193" s="235" t="s">
        <v>168</v>
      </c>
      <c r="E193" s="236" t="s">
        <v>1</v>
      </c>
      <c r="F193" s="237" t="s">
        <v>1675</v>
      </c>
      <c r="G193" s="234"/>
      <c r="H193" s="238">
        <v>73.230000000000004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168</v>
      </c>
      <c r="AU193" s="244" t="s">
        <v>86</v>
      </c>
      <c r="AV193" s="13" t="s">
        <v>86</v>
      </c>
      <c r="AW193" s="13" t="s">
        <v>32</v>
      </c>
      <c r="AX193" s="13" t="s">
        <v>76</v>
      </c>
      <c r="AY193" s="244" t="s">
        <v>160</v>
      </c>
    </row>
    <row r="194" s="13" customFormat="1">
      <c r="A194" s="13"/>
      <c r="B194" s="233"/>
      <c r="C194" s="234"/>
      <c r="D194" s="235" t="s">
        <v>168</v>
      </c>
      <c r="E194" s="236" t="s">
        <v>1</v>
      </c>
      <c r="F194" s="237" t="s">
        <v>1678</v>
      </c>
      <c r="G194" s="234"/>
      <c r="H194" s="238">
        <v>92.400000000000006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168</v>
      </c>
      <c r="AU194" s="244" t="s">
        <v>86</v>
      </c>
      <c r="AV194" s="13" t="s">
        <v>86</v>
      </c>
      <c r="AW194" s="13" t="s">
        <v>32</v>
      </c>
      <c r="AX194" s="13" t="s">
        <v>76</v>
      </c>
      <c r="AY194" s="244" t="s">
        <v>160</v>
      </c>
    </row>
    <row r="195" s="13" customFormat="1">
      <c r="A195" s="13"/>
      <c r="B195" s="233"/>
      <c r="C195" s="234"/>
      <c r="D195" s="235" t="s">
        <v>168</v>
      </c>
      <c r="E195" s="236" t="s">
        <v>1</v>
      </c>
      <c r="F195" s="237" t="s">
        <v>1679</v>
      </c>
      <c r="G195" s="234"/>
      <c r="H195" s="238">
        <v>45.850000000000001</v>
      </c>
      <c r="I195" s="239"/>
      <c r="J195" s="234"/>
      <c r="K195" s="234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168</v>
      </c>
      <c r="AU195" s="244" t="s">
        <v>86</v>
      </c>
      <c r="AV195" s="13" t="s">
        <v>86</v>
      </c>
      <c r="AW195" s="13" t="s">
        <v>32</v>
      </c>
      <c r="AX195" s="13" t="s">
        <v>76</v>
      </c>
      <c r="AY195" s="244" t="s">
        <v>160</v>
      </c>
    </row>
    <row r="196" s="13" customFormat="1">
      <c r="A196" s="13"/>
      <c r="B196" s="233"/>
      <c r="C196" s="234"/>
      <c r="D196" s="235" t="s">
        <v>168</v>
      </c>
      <c r="E196" s="236" t="s">
        <v>1</v>
      </c>
      <c r="F196" s="237" t="s">
        <v>1686</v>
      </c>
      <c r="G196" s="234"/>
      <c r="H196" s="238">
        <v>42.119999999999997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168</v>
      </c>
      <c r="AU196" s="244" t="s">
        <v>86</v>
      </c>
      <c r="AV196" s="13" t="s">
        <v>86</v>
      </c>
      <c r="AW196" s="13" t="s">
        <v>32</v>
      </c>
      <c r="AX196" s="13" t="s">
        <v>76</v>
      </c>
      <c r="AY196" s="244" t="s">
        <v>160</v>
      </c>
    </row>
    <row r="197" s="14" customFormat="1">
      <c r="A197" s="14"/>
      <c r="B197" s="260"/>
      <c r="C197" s="261"/>
      <c r="D197" s="235" t="s">
        <v>168</v>
      </c>
      <c r="E197" s="262" t="s">
        <v>1</v>
      </c>
      <c r="F197" s="263" t="s">
        <v>280</v>
      </c>
      <c r="G197" s="261"/>
      <c r="H197" s="264">
        <v>448.60000000000002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168</v>
      </c>
      <c r="AU197" s="270" t="s">
        <v>86</v>
      </c>
      <c r="AV197" s="14" t="s">
        <v>166</v>
      </c>
      <c r="AW197" s="14" t="s">
        <v>32</v>
      </c>
      <c r="AX197" s="14" t="s">
        <v>84</v>
      </c>
      <c r="AY197" s="270" t="s">
        <v>160</v>
      </c>
    </row>
    <row r="198" s="2" customFormat="1" ht="14.4" customHeight="1">
      <c r="A198" s="38"/>
      <c r="B198" s="39"/>
      <c r="C198" s="219" t="s">
        <v>272</v>
      </c>
      <c r="D198" s="219" t="s">
        <v>162</v>
      </c>
      <c r="E198" s="220" t="s">
        <v>1314</v>
      </c>
      <c r="F198" s="221" t="s">
        <v>1315</v>
      </c>
      <c r="G198" s="222" t="s">
        <v>165</v>
      </c>
      <c r="H198" s="223">
        <v>36.479999999999997</v>
      </c>
      <c r="I198" s="224"/>
      <c r="J198" s="225">
        <f>ROUND(I198*H198,2)</f>
        <v>0</v>
      </c>
      <c r="K198" s="226"/>
      <c r="L198" s="44"/>
      <c r="M198" s="227" t="s">
        <v>1</v>
      </c>
      <c r="N198" s="228" t="s">
        <v>41</v>
      </c>
      <c r="O198" s="91"/>
      <c r="P198" s="229">
        <f>O198*H198</f>
        <v>0</v>
      </c>
      <c r="Q198" s="229">
        <v>0.079799999999999996</v>
      </c>
      <c r="R198" s="229">
        <f>Q198*H198</f>
        <v>2.9111039999999995</v>
      </c>
      <c r="S198" s="229">
        <v>0</v>
      </c>
      <c r="T198" s="23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166</v>
      </c>
      <c r="AT198" s="231" t="s">
        <v>162</v>
      </c>
      <c r="AU198" s="231" t="s">
        <v>86</v>
      </c>
      <c r="AY198" s="17" t="s">
        <v>160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84</v>
      </c>
      <c r="BK198" s="232">
        <f>ROUND(I198*H198,2)</f>
        <v>0</v>
      </c>
      <c r="BL198" s="17" t="s">
        <v>166</v>
      </c>
      <c r="BM198" s="231" t="s">
        <v>1687</v>
      </c>
    </row>
    <row r="199" s="2" customFormat="1" ht="14.4" customHeight="1">
      <c r="A199" s="38"/>
      <c r="B199" s="39"/>
      <c r="C199" s="219" t="s">
        <v>281</v>
      </c>
      <c r="D199" s="219" t="s">
        <v>162</v>
      </c>
      <c r="E199" s="220" t="s">
        <v>410</v>
      </c>
      <c r="F199" s="221" t="s">
        <v>411</v>
      </c>
      <c r="G199" s="222" t="s">
        <v>165</v>
      </c>
      <c r="H199" s="223">
        <v>147.65000000000001</v>
      </c>
      <c r="I199" s="224"/>
      <c r="J199" s="225">
        <f>ROUND(I199*H199,2)</f>
        <v>0</v>
      </c>
      <c r="K199" s="226"/>
      <c r="L199" s="44"/>
      <c r="M199" s="227" t="s">
        <v>1</v>
      </c>
      <c r="N199" s="228" t="s">
        <v>41</v>
      </c>
      <c r="O199" s="91"/>
      <c r="P199" s="229">
        <f>O199*H199</f>
        <v>0</v>
      </c>
      <c r="Q199" s="229">
        <v>0.079799999999999996</v>
      </c>
      <c r="R199" s="229">
        <f>Q199*H199</f>
        <v>11.78247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166</v>
      </c>
      <c r="AT199" s="231" t="s">
        <v>162</v>
      </c>
      <c r="AU199" s="231" t="s">
        <v>86</v>
      </c>
      <c r="AY199" s="17" t="s">
        <v>160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84</v>
      </c>
      <c r="BK199" s="232">
        <f>ROUND(I199*H199,2)</f>
        <v>0</v>
      </c>
      <c r="BL199" s="17" t="s">
        <v>166</v>
      </c>
      <c r="BM199" s="231" t="s">
        <v>1688</v>
      </c>
    </row>
    <row r="200" s="2" customFormat="1">
      <c r="A200" s="38"/>
      <c r="B200" s="39"/>
      <c r="C200" s="40"/>
      <c r="D200" s="235" t="s">
        <v>179</v>
      </c>
      <c r="E200" s="40"/>
      <c r="F200" s="245" t="s">
        <v>413</v>
      </c>
      <c r="G200" s="40"/>
      <c r="H200" s="40"/>
      <c r="I200" s="246"/>
      <c r="J200" s="40"/>
      <c r="K200" s="40"/>
      <c r="L200" s="44"/>
      <c r="M200" s="247"/>
      <c r="N200" s="248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179</v>
      </c>
      <c r="AU200" s="17" t="s">
        <v>86</v>
      </c>
    </row>
    <row r="201" s="13" customFormat="1">
      <c r="A201" s="13"/>
      <c r="B201" s="233"/>
      <c r="C201" s="234"/>
      <c r="D201" s="235" t="s">
        <v>168</v>
      </c>
      <c r="E201" s="236" t="s">
        <v>1</v>
      </c>
      <c r="F201" s="237" t="s">
        <v>1673</v>
      </c>
      <c r="G201" s="234"/>
      <c r="H201" s="238">
        <v>56.25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168</v>
      </c>
      <c r="AU201" s="244" t="s">
        <v>86</v>
      </c>
      <c r="AV201" s="13" t="s">
        <v>86</v>
      </c>
      <c r="AW201" s="13" t="s">
        <v>32</v>
      </c>
      <c r="AX201" s="13" t="s">
        <v>76</v>
      </c>
      <c r="AY201" s="244" t="s">
        <v>160</v>
      </c>
    </row>
    <row r="202" s="13" customFormat="1">
      <c r="A202" s="13"/>
      <c r="B202" s="233"/>
      <c r="C202" s="234"/>
      <c r="D202" s="235" t="s">
        <v>168</v>
      </c>
      <c r="E202" s="236" t="s">
        <v>1</v>
      </c>
      <c r="F202" s="237" t="s">
        <v>1676</v>
      </c>
      <c r="G202" s="234"/>
      <c r="H202" s="238">
        <v>13.279999999999999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168</v>
      </c>
      <c r="AU202" s="244" t="s">
        <v>86</v>
      </c>
      <c r="AV202" s="13" t="s">
        <v>86</v>
      </c>
      <c r="AW202" s="13" t="s">
        <v>32</v>
      </c>
      <c r="AX202" s="13" t="s">
        <v>76</v>
      </c>
      <c r="AY202" s="244" t="s">
        <v>160</v>
      </c>
    </row>
    <row r="203" s="13" customFormat="1">
      <c r="A203" s="13"/>
      <c r="B203" s="233"/>
      <c r="C203" s="234"/>
      <c r="D203" s="235" t="s">
        <v>168</v>
      </c>
      <c r="E203" s="236" t="s">
        <v>1</v>
      </c>
      <c r="F203" s="237" t="s">
        <v>1677</v>
      </c>
      <c r="G203" s="234"/>
      <c r="H203" s="238">
        <v>59.079999999999998</v>
      </c>
      <c r="I203" s="239"/>
      <c r="J203" s="234"/>
      <c r="K203" s="234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168</v>
      </c>
      <c r="AU203" s="244" t="s">
        <v>86</v>
      </c>
      <c r="AV203" s="13" t="s">
        <v>86</v>
      </c>
      <c r="AW203" s="13" t="s">
        <v>32</v>
      </c>
      <c r="AX203" s="13" t="s">
        <v>76</v>
      </c>
      <c r="AY203" s="244" t="s">
        <v>160</v>
      </c>
    </row>
    <row r="204" s="13" customFormat="1">
      <c r="A204" s="13"/>
      <c r="B204" s="233"/>
      <c r="C204" s="234"/>
      <c r="D204" s="235" t="s">
        <v>168</v>
      </c>
      <c r="E204" s="236" t="s">
        <v>1</v>
      </c>
      <c r="F204" s="237" t="s">
        <v>1689</v>
      </c>
      <c r="G204" s="234"/>
      <c r="H204" s="238">
        <v>19.039999999999999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168</v>
      </c>
      <c r="AU204" s="244" t="s">
        <v>86</v>
      </c>
      <c r="AV204" s="13" t="s">
        <v>86</v>
      </c>
      <c r="AW204" s="13" t="s">
        <v>32</v>
      </c>
      <c r="AX204" s="13" t="s">
        <v>76</v>
      </c>
      <c r="AY204" s="244" t="s">
        <v>160</v>
      </c>
    </row>
    <row r="205" s="14" customFormat="1">
      <c r="A205" s="14"/>
      <c r="B205" s="260"/>
      <c r="C205" s="261"/>
      <c r="D205" s="235" t="s">
        <v>168</v>
      </c>
      <c r="E205" s="262" t="s">
        <v>1</v>
      </c>
      <c r="F205" s="263" t="s">
        <v>280</v>
      </c>
      <c r="G205" s="261"/>
      <c r="H205" s="264">
        <v>147.65000000000001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168</v>
      </c>
      <c r="AU205" s="270" t="s">
        <v>86</v>
      </c>
      <c r="AV205" s="14" t="s">
        <v>166</v>
      </c>
      <c r="AW205" s="14" t="s">
        <v>32</v>
      </c>
      <c r="AX205" s="14" t="s">
        <v>84</v>
      </c>
      <c r="AY205" s="270" t="s">
        <v>160</v>
      </c>
    </row>
    <row r="206" s="2" customFormat="1" ht="14.4" customHeight="1">
      <c r="A206" s="38"/>
      <c r="B206" s="39"/>
      <c r="C206" s="219" t="s">
        <v>285</v>
      </c>
      <c r="D206" s="219" t="s">
        <v>162</v>
      </c>
      <c r="E206" s="220" t="s">
        <v>1319</v>
      </c>
      <c r="F206" s="221" t="s">
        <v>1320</v>
      </c>
      <c r="G206" s="222" t="s">
        <v>165</v>
      </c>
      <c r="H206" s="223">
        <v>448.60000000000002</v>
      </c>
      <c r="I206" s="224"/>
      <c r="J206" s="225">
        <f>ROUND(I206*H206,2)</f>
        <v>0</v>
      </c>
      <c r="K206" s="226"/>
      <c r="L206" s="44"/>
      <c r="M206" s="227" t="s">
        <v>1</v>
      </c>
      <c r="N206" s="228" t="s">
        <v>41</v>
      </c>
      <c r="O206" s="91"/>
      <c r="P206" s="229">
        <f>O206*H206</f>
        <v>0</v>
      </c>
      <c r="Q206" s="229">
        <v>0.0071199999999999996</v>
      </c>
      <c r="R206" s="229">
        <f>Q206*H206</f>
        <v>3.194032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166</v>
      </c>
      <c r="AT206" s="231" t="s">
        <v>162</v>
      </c>
      <c r="AU206" s="231" t="s">
        <v>86</v>
      </c>
      <c r="AY206" s="17" t="s">
        <v>160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84</v>
      </c>
      <c r="BK206" s="232">
        <f>ROUND(I206*H206,2)</f>
        <v>0</v>
      </c>
      <c r="BL206" s="17" t="s">
        <v>166</v>
      </c>
      <c r="BM206" s="231" t="s">
        <v>1690</v>
      </c>
    </row>
    <row r="207" s="2" customFormat="1">
      <c r="A207" s="38"/>
      <c r="B207" s="39"/>
      <c r="C207" s="40"/>
      <c r="D207" s="235" t="s">
        <v>179</v>
      </c>
      <c r="E207" s="40"/>
      <c r="F207" s="245" t="s">
        <v>418</v>
      </c>
      <c r="G207" s="40"/>
      <c r="H207" s="40"/>
      <c r="I207" s="246"/>
      <c r="J207" s="40"/>
      <c r="K207" s="40"/>
      <c r="L207" s="44"/>
      <c r="M207" s="247"/>
      <c r="N207" s="248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179</v>
      </c>
      <c r="AU207" s="17" t="s">
        <v>86</v>
      </c>
    </row>
    <row r="208" s="2" customFormat="1" ht="14.4" customHeight="1">
      <c r="A208" s="38"/>
      <c r="B208" s="39"/>
      <c r="C208" s="219" t="s">
        <v>289</v>
      </c>
      <c r="D208" s="219" t="s">
        <v>162</v>
      </c>
      <c r="E208" s="220" t="s">
        <v>1323</v>
      </c>
      <c r="F208" s="221" t="s">
        <v>1324</v>
      </c>
      <c r="G208" s="222" t="s">
        <v>165</v>
      </c>
      <c r="H208" s="223">
        <v>36.479999999999997</v>
      </c>
      <c r="I208" s="224"/>
      <c r="J208" s="225">
        <f>ROUND(I208*H208,2)</f>
        <v>0</v>
      </c>
      <c r="K208" s="226"/>
      <c r="L208" s="44"/>
      <c r="M208" s="227" t="s">
        <v>1</v>
      </c>
      <c r="N208" s="228" t="s">
        <v>41</v>
      </c>
      <c r="O208" s="91"/>
      <c r="P208" s="229">
        <f>O208*H208</f>
        <v>0</v>
      </c>
      <c r="Q208" s="229">
        <v>0.0071199999999999996</v>
      </c>
      <c r="R208" s="229">
        <f>Q208*H208</f>
        <v>0.25973759999999996</v>
      </c>
      <c r="S208" s="229">
        <v>0</v>
      </c>
      <c r="T208" s="23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1" t="s">
        <v>166</v>
      </c>
      <c r="AT208" s="231" t="s">
        <v>162</v>
      </c>
      <c r="AU208" s="231" t="s">
        <v>86</v>
      </c>
      <c r="AY208" s="17" t="s">
        <v>160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7" t="s">
        <v>84</v>
      </c>
      <c r="BK208" s="232">
        <f>ROUND(I208*H208,2)</f>
        <v>0</v>
      </c>
      <c r="BL208" s="17" t="s">
        <v>166</v>
      </c>
      <c r="BM208" s="231" t="s">
        <v>1691</v>
      </c>
    </row>
    <row r="209" s="2" customFormat="1">
      <c r="A209" s="38"/>
      <c r="B209" s="39"/>
      <c r="C209" s="40"/>
      <c r="D209" s="235" t="s">
        <v>179</v>
      </c>
      <c r="E209" s="40"/>
      <c r="F209" s="245" t="s">
        <v>418</v>
      </c>
      <c r="G209" s="40"/>
      <c r="H209" s="40"/>
      <c r="I209" s="246"/>
      <c r="J209" s="40"/>
      <c r="K209" s="40"/>
      <c r="L209" s="44"/>
      <c r="M209" s="247"/>
      <c r="N209" s="248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179</v>
      </c>
      <c r="AU209" s="17" t="s">
        <v>86</v>
      </c>
    </row>
    <row r="210" s="2" customFormat="1" ht="14.4" customHeight="1">
      <c r="A210" s="38"/>
      <c r="B210" s="39"/>
      <c r="C210" s="219" t="s">
        <v>293</v>
      </c>
      <c r="D210" s="219" t="s">
        <v>162</v>
      </c>
      <c r="E210" s="220" t="s">
        <v>415</v>
      </c>
      <c r="F210" s="221" t="s">
        <v>416</v>
      </c>
      <c r="G210" s="222" t="s">
        <v>165</v>
      </c>
      <c r="H210" s="223">
        <v>147.65000000000001</v>
      </c>
      <c r="I210" s="224"/>
      <c r="J210" s="225">
        <f>ROUND(I210*H210,2)</f>
        <v>0</v>
      </c>
      <c r="K210" s="226"/>
      <c r="L210" s="44"/>
      <c r="M210" s="227" t="s">
        <v>1</v>
      </c>
      <c r="N210" s="228" t="s">
        <v>41</v>
      </c>
      <c r="O210" s="91"/>
      <c r="P210" s="229">
        <f>O210*H210</f>
        <v>0</v>
      </c>
      <c r="Q210" s="229">
        <v>0.0071199999999999996</v>
      </c>
      <c r="R210" s="229">
        <f>Q210*H210</f>
        <v>1.0512680000000001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166</v>
      </c>
      <c r="AT210" s="231" t="s">
        <v>162</v>
      </c>
      <c r="AU210" s="231" t="s">
        <v>86</v>
      </c>
      <c r="AY210" s="17" t="s">
        <v>160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84</v>
      </c>
      <c r="BK210" s="232">
        <f>ROUND(I210*H210,2)</f>
        <v>0</v>
      </c>
      <c r="BL210" s="17" t="s">
        <v>166</v>
      </c>
      <c r="BM210" s="231" t="s">
        <v>1692</v>
      </c>
    </row>
    <row r="211" s="2" customFormat="1">
      <c r="A211" s="38"/>
      <c r="B211" s="39"/>
      <c r="C211" s="40"/>
      <c r="D211" s="235" t="s">
        <v>179</v>
      </c>
      <c r="E211" s="40"/>
      <c r="F211" s="245" t="s">
        <v>418</v>
      </c>
      <c r="G211" s="40"/>
      <c r="H211" s="40"/>
      <c r="I211" s="246"/>
      <c r="J211" s="40"/>
      <c r="K211" s="40"/>
      <c r="L211" s="44"/>
      <c r="M211" s="247"/>
      <c r="N211" s="248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179</v>
      </c>
      <c r="AU211" s="17" t="s">
        <v>86</v>
      </c>
    </row>
    <row r="212" s="2" customFormat="1" ht="14.4" customHeight="1">
      <c r="A212" s="38"/>
      <c r="B212" s="39"/>
      <c r="C212" s="219" t="s">
        <v>297</v>
      </c>
      <c r="D212" s="219" t="s">
        <v>162</v>
      </c>
      <c r="E212" s="220" t="s">
        <v>1327</v>
      </c>
      <c r="F212" s="221" t="s">
        <v>1328</v>
      </c>
      <c r="G212" s="222" t="s">
        <v>165</v>
      </c>
      <c r="H212" s="223">
        <v>238.5</v>
      </c>
      <c r="I212" s="224"/>
      <c r="J212" s="225">
        <f>ROUND(I212*H212,2)</f>
        <v>0</v>
      </c>
      <c r="K212" s="226"/>
      <c r="L212" s="44"/>
      <c r="M212" s="227" t="s">
        <v>1</v>
      </c>
      <c r="N212" s="228" t="s">
        <v>41</v>
      </c>
      <c r="O212" s="91"/>
      <c r="P212" s="229">
        <f>O212*H212</f>
        <v>0</v>
      </c>
      <c r="Q212" s="229">
        <v>0.00098999999999999999</v>
      </c>
      <c r="R212" s="229">
        <f>Q212*H212</f>
        <v>0.23611499999999999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166</v>
      </c>
      <c r="AT212" s="231" t="s">
        <v>162</v>
      </c>
      <c r="AU212" s="231" t="s">
        <v>86</v>
      </c>
      <c r="AY212" s="17" t="s">
        <v>160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84</v>
      </c>
      <c r="BK212" s="232">
        <f>ROUND(I212*H212,2)</f>
        <v>0</v>
      </c>
      <c r="BL212" s="17" t="s">
        <v>166</v>
      </c>
      <c r="BM212" s="231" t="s">
        <v>1693</v>
      </c>
    </row>
    <row r="213" s="2" customFormat="1">
      <c r="A213" s="38"/>
      <c r="B213" s="39"/>
      <c r="C213" s="40"/>
      <c r="D213" s="235" t="s">
        <v>179</v>
      </c>
      <c r="E213" s="40"/>
      <c r="F213" s="245" t="s">
        <v>418</v>
      </c>
      <c r="G213" s="40"/>
      <c r="H213" s="40"/>
      <c r="I213" s="246"/>
      <c r="J213" s="40"/>
      <c r="K213" s="40"/>
      <c r="L213" s="44"/>
      <c r="M213" s="247"/>
      <c r="N213" s="248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179</v>
      </c>
      <c r="AU213" s="17" t="s">
        <v>86</v>
      </c>
    </row>
    <row r="214" s="13" customFormat="1">
      <c r="A214" s="13"/>
      <c r="B214" s="233"/>
      <c r="C214" s="234"/>
      <c r="D214" s="235" t="s">
        <v>168</v>
      </c>
      <c r="E214" s="234"/>
      <c r="F214" s="237" t="s">
        <v>1694</v>
      </c>
      <c r="G214" s="234"/>
      <c r="H214" s="238">
        <v>238.5</v>
      </c>
      <c r="I214" s="239"/>
      <c r="J214" s="234"/>
      <c r="K214" s="234"/>
      <c r="L214" s="240"/>
      <c r="M214" s="241"/>
      <c r="N214" s="242"/>
      <c r="O214" s="242"/>
      <c r="P214" s="242"/>
      <c r="Q214" s="242"/>
      <c r="R214" s="242"/>
      <c r="S214" s="242"/>
      <c r="T214" s="24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4" t="s">
        <v>168</v>
      </c>
      <c r="AU214" s="244" t="s">
        <v>86</v>
      </c>
      <c r="AV214" s="13" t="s">
        <v>86</v>
      </c>
      <c r="AW214" s="13" t="s">
        <v>4</v>
      </c>
      <c r="AX214" s="13" t="s">
        <v>84</v>
      </c>
      <c r="AY214" s="244" t="s">
        <v>160</v>
      </c>
    </row>
    <row r="215" s="2" customFormat="1" ht="14.4" customHeight="1">
      <c r="A215" s="38"/>
      <c r="B215" s="39"/>
      <c r="C215" s="219" t="s">
        <v>302</v>
      </c>
      <c r="D215" s="219" t="s">
        <v>162</v>
      </c>
      <c r="E215" s="220" t="s">
        <v>420</v>
      </c>
      <c r="F215" s="221" t="s">
        <v>421</v>
      </c>
      <c r="G215" s="222" t="s">
        <v>165</v>
      </c>
      <c r="H215" s="223">
        <v>36.479999999999997</v>
      </c>
      <c r="I215" s="224"/>
      <c r="J215" s="225">
        <f>ROUND(I215*H215,2)</f>
        <v>0</v>
      </c>
      <c r="K215" s="226"/>
      <c r="L215" s="44"/>
      <c r="M215" s="227" t="s">
        <v>1</v>
      </c>
      <c r="N215" s="228" t="s">
        <v>41</v>
      </c>
      <c r="O215" s="91"/>
      <c r="P215" s="229">
        <f>O215*H215</f>
        <v>0</v>
      </c>
      <c r="Q215" s="229">
        <v>0.00098999999999999999</v>
      </c>
      <c r="R215" s="229">
        <f>Q215*H215</f>
        <v>0.0361152</v>
      </c>
      <c r="S215" s="229">
        <v>0</v>
      </c>
      <c r="T215" s="23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1" t="s">
        <v>166</v>
      </c>
      <c r="AT215" s="231" t="s">
        <v>162</v>
      </c>
      <c r="AU215" s="231" t="s">
        <v>86</v>
      </c>
      <c r="AY215" s="17" t="s">
        <v>160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7" t="s">
        <v>84</v>
      </c>
      <c r="BK215" s="232">
        <f>ROUND(I215*H215,2)</f>
        <v>0</v>
      </c>
      <c r="BL215" s="17" t="s">
        <v>166</v>
      </c>
      <c r="BM215" s="231" t="s">
        <v>1695</v>
      </c>
    </row>
    <row r="216" s="2" customFormat="1" ht="14.4" customHeight="1">
      <c r="A216" s="38"/>
      <c r="B216" s="39"/>
      <c r="C216" s="219" t="s">
        <v>308</v>
      </c>
      <c r="D216" s="219" t="s">
        <v>162</v>
      </c>
      <c r="E216" s="220" t="s">
        <v>1332</v>
      </c>
      <c r="F216" s="221" t="s">
        <v>1333</v>
      </c>
      <c r="G216" s="222" t="s">
        <v>248</v>
      </c>
      <c r="H216" s="223">
        <v>29</v>
      </c>
      <c r="I216" s="224"/>
      <c r="J216" s="225">
        <f>ROUND(I216*H216,2)</f>
        <v>0</v>
      </c>
      <c r="K216" s="226"/>
      <c r="L216" s="44"/>
      <c r="M216" s="227" t="s">
        <v>1</v>
      </c>
      <c r="N216" s="228" t="s">
        <v>41</v>
      </c>
      <c r="O216" s="91"/>
      <c r="P216" s="229">
        <f>O216*H216</f>
        <v>0</v>
      </c>
      <c r="Q216" s="229">
        <v>0.0063899999999999998</v>
      </c>
      <c r="R216" s="229">
        <f>Q216*H216</f>
        <v>0.18531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166</v>
      </c>
      <c r="AT216" s="231" t="s">
        <v>162</v>
      </c>
      <c r="AU216" s="231" t="s">
        <v>86</v>
      </c>
      <c r="AY216" s="17" t="s">
        <v>160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84</v>
      </c>
      <c r="BK216" s="232">
        <f>ROUND(I216*H216,2)</f>
        <v>0</v>
      </c>
      <c r="BL216" s="17" t="s">
        <v>166</v>
      </c>
      <c r="BM216" s="231" t="s">
        <v>1334</v>
      </c>
    </row>
    <row r="217" s="13" customFormat="1">
      <c r="A217" s="13"/>
      <c r="B217" s="233"/>
      <c r="C217" s="234"/>
      <c r="D217" s="235" t="s">
        <v>168</v>
      </c>
      <c r="E217" s="236" t="s">
        <v>1</v>
      </c>
      <c r="F217" s="237" t="s">
        <v>1696</v>
      </c>
      <c r="G217" s="234"/>
      <c r="H217" s="238">
        <v>29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168</v>
      </c>
      <c r="AU217" s="244" t="s">
        <v>86</v>
      </c>
      <c r="AV217" s="13" t="s">
        <v>86</v>
      </c>
      <c r="AW217" s="13" t="s">
        <v>32</v>
      </c>
      <c r="AX217" s="13" t="s">
        <v>84</v>
      </c>
      <c r="AY217" s="244" t="s">
        <v>160</v>
      </c>
    </row>
    <row r="218" s="2" customFormat="1" ht="24.15" customHeight="1">
      <c r="A218" s="38"/>
      <c r="B218" s="39"/>
      <c r="C218" s="219" t="s">
        <v>313</v>
      </c>
      <c r="D218" s="219" t="s">
        <v>162</v>
      </c>
      <c r="E218" s="220" t="s">
        <v>1697</v>
      </c>
      <c r="F218" s="221" t="s">
        <v>1698</v>
      </c>
      <c r="G218" s="222" t="s">
        <v>165</v>
      </c>
      <c r="H218" s="223">
        <v>119.76000000000001</v>
      </c>
      <c r="I218" s="224"/>
      <c r="J218" s="225">
        <f>ROUND(I218*H218,2)</f>
        <v>0</v>
      </c>
      <c r="K218" s="226"/>
      <c r="L218" s="44"/>
      <c r="M218" s="227" t="s">
        <v>1</v>
      </c>
      <c r="N218" s="228" t="s">
        <v>41</v>
      </c>
      <c r="O218" s="91"/>
      <c r="P218" s="229">
        <f>O218*H218</f>
        <v>0</v>
      </c>
      <c r="Q218" s="229">
        <v>0.0025699999999999998</v>
      </c>
      <c r="R218" s="229">
        <f>Q218*H218</f>
        <v>0.30778319999999998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166</v>
      </c>
      <c r="AT218" s="231" t="s">
        <v>162</v>
      </c>
      <c r="AU218" s="231" t="s">
        <v>86</v>
      </c>
      <c r="AY218" s="17" t="s">
        <v>160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84</v>
      </c>
      <c r="BK218" s="232">
        <f>ROUND(I218*H218,2)</f>
        <v>0</v>
      </c>
      <c r="BL218" s="17" t="s">
        <v>166</v>
      </c>
      <c r="BM218" s="231" t="s">
        <v>1699</v>
      </c>
    </row>
    <row r="219" s="13" customFormat="1">
      <c r="A219" s="13"/>
      <c r="B219" s="233"/>
      <c r="C219" s="234"/>
      <c r="D219" s="235" t="s">
        <v>168</v>
      </c>
      <c r="E219" s="236" t="s">
        <v>1</v>
      </c>
      <c r="F219" s="237" t="s">
        <v>1700</v>
      </c>
      <c r="G219" s="234"/>
      <c r="H219" s="238">
        <v>27.359999999999999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168</v>
      </c>
      <c r="AU219" s="244" t="s">
        <v>86</v>
      </c>
      <c r="AV219" s="13" t="s">
        <v>86</v>
      </c>
      <c r="AW219" s="13" t="s">
        <v>32</v>
      </c>
      <c r="AX219" s="13" t="s">
        <v>76</v>
      </c>
      <c r="AY219" s="244" t="s">
        <v>160</v>
      </c>
    </row>
    <row r="220" s="13" customFormat="1">
      <c r="A220" s="13"/>
      <c r="B220" s="233"/>
      <c r="C220" s="234"/>
      <c r="D220" s="235" t="s">
        <v>168</v>
      </c>
      <c r="E220" s="236" t="s">
        <v>1</v>
      </c>
      <c r="F220" s="237" t="s">
        <v>1678</v>
      </c>
      <c r="G220" s="234"/>
      <c r="H220" s="238">
        <v>92.400000000000006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168</v>
      </c>
      <c r="AU220" s="244" t="s">
        <v>86</v>
      </c>
      <c r="AV220" s="13" t="s">
        <v>86</v>
      </c>
      <c r="AW220" s="13" t="s">
        <v>32</v>
      </c>
      <c r="AX220" s="13" t="s">
        <v>76</v>
      </c>
      <c r="AY220" s="244" t="s">
        <v>160</v>
      </c>
    </row>
    <row r="221" s="14" customFormat="1">
      <c r="A221" s="14"/>
      <c r="B221" s="260"/>
      <c r="C221" s="261"/>
      <c r="D221" s="235" t="s">
        <v>168</v>
      </c>
      <c r="E221" s="262" t="s">
        <v>1</v>
      </c>
      <c r="F221" s="263" t="s">
        <v>280</v>
      </c>
      <c r="G221" s="261"/>
      <c r="H221" s="264">
        <v>119.76000000000001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168</v>
      </c>
      <c r="AU221" s="270" t="s">
        <v>86</v>
      </c>
      <c r="AV221" s="14" t="s">
        <v>166</v>
      </c>
      <c r="AW221" s="14" t="s">
        <v>32</v>
      </c>
      <c r="AX221" s="14" t="s">
        <v>84</v>
      </c>
      <c r="AY221" s="270" t="s">
        <v>160</v>
      </c>
    </row>
    <row r="222" s="2" customFormat="1" ht="14.4" customHeight="1">
      <c r="A222" s="38"/>
      <c r="B222" s="39"/>
      <c r="C222" s="219" t="s">
        <v>318</v>
      </c>
      <c r="D222" s="219" t="s">
        <v>162</v>
      </c>
      <c r="E222" s="220" t="s">
        <v>1347</v>
      </c>
      <c r="F222" s="221" t="s">
        <v>1348</v>
      </c>
      <c r="G222" s="222" t="s">
        <v>426</v>
      </c>
      <c r="H222" s="223">
        <v>40</v>
      </c>
      <c r="I222" s="224"/>
      <c r="J222" s="225">
        <f>ROUND(I222*H222,2)</f>
        <v>0</v>
      </c>
      <c r="K222" s="226"/>
      <c r="L222" s="44"/>
      <c r="M222" s="227" t="s">
        <v>1</v>
      </c>
      <c r="N222" s="228" t="s">
        <v>41</v>
      </c>
      <c r="O222" s="91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1" t="s">
        <v>166</v>
      </c>
      <c r="AT222" s="231" t="s">
        <v>162</v>
      </c>
      <c r="AU222" s="231" t="s">
        <v>86</v>
      </c>
      <c r="AY222" s="17" t="s">
        <v>160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7" t="s">
        <v>84</v>
      </c>
      <c r="BK222" s="232">
        <f>ROUND(I222*H222,2)</f>
        <v>0</v>
      </c>
      <c r="BL222" s="17" t="s">
        <v>166</v>
      </c>
      <c r="BM222" s="231" t="s">
        <v>1349</v>
      </c>
    </row>
    <row r="223" s="2" customFormat="1">
      <c r="A223" s="38"/>
      <c r="B223" s="39"/>
      <c r="C223" s="40"/>
      <c r="D223" s="235" t="s">
        <v>179</v>
      </c>
      <c r="E223" s="40"/>
      <c r="F223" s="245" t="s">
        <v>1350</v>
      </c>
      <c r="G223" s="40"/>
      <c r="H223" s="40"/>
      <c r="I223" s="246"/>
      <c r="J223" s="40"/>
      <c r="K223" s="40"/>
      <c r="L223" s="44"/>
      <c r="M223" s="247"/>
      <c r="N223" s="248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179</v>
      </c>
      <c r="AU223" s="17" t="s">
        <v>86</v>
      </c>
    </row>
    <row r="224" s="2" customFormat="1" ht="14.4" customHeight="1">
      <c r="A224" s="38"/>
      <c r="B224" s="39"/>
      <c r="C224" s="219" t="s">
        <v>322</v>
      </c>
      <c r="D224" s="219" t="s">
        <v>162</v>
      </c>
      <c r="E224" s="220" t="s">
        <v>1351</v>
      </c>
      <c r="F224" s="221" t="s">
        <v>1352</v>
      </c>
      <c r="G224" s="222" t="s">
        <v>426</v>
      </c>
      <c r="H224" s="223">
        <v>1</v>
      </c>
      <c r="I224" s="224"/>
      <c r="J224" s="225">
        <f>ROUND(I224*H224,2)</f>
        <v>0</v>
      </c>
      <c r="K224" s="226"/>
      <c r="L224" s="44"/>
      <c r="M224" s="227" t="s">
        <v>1</v>
      </c>
      <c r="N224" s="228" t="s">
        <v>41</v>
      </c>
      <c r="O224" s="91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166</v>
      </c>
      <c r="AT224" s="231" t="s">
        <v>162</v>
      </c>
      <c r="AU224" s="231" t="s">
        <v>86</v>
      </c>
      <c r="AY224" s="17" t="s">
        <v>160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84</v>
      </c>
      <c r="BK224" s="232">
        <f>ROUND(I224*H224,2)</f>
        <v>0</v>
      </c>
      <c r="BL224" s="17" t="s">
        <v>166</v>
      </c>
      <c r="BM224" s="231" t="s">
        <v>1353</v>
      </c>
    </row>
    <row r="225" s="2" customFormat="1">
      <c r="A225" s="38"/>
      <c r="B225" s="39"/>
      <c r="C225" s="40"/>
      <c r="D225" s="235" t="s">
        <v>179</v>
      </c>
      <c r="E225" s="40"/>
      <c r="F225" s="245" t="s">
        <v>1701</v>
      </c>
      <c r="G225" s="40"/>
      <c r="H225" s="40"/>
      <c r="I225" s="246"/>
      <c r="J225" s="40"/>
      <c r="K225" s="40"/>
      <c r="L225" s="44"/>
      <c r="M225" s="247"/>
      <c r="N225" s="248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179</v>
      </c>
      <c r="AU225" s="17" t="s">
        <v>86</v>
      </c>
    </row>
    <row r="226" s="12" customFormat="1" ht="22.8" customHeight="1">
      <c r="A226" s="12"/>
      <c r="B226" s="203"/>
      <c r="C226" s="204"/>
      <c r="D226" s="205" t="s">
        <v>75</v>
      </c>
      <c r="E226" s="217" t="s">
        <v>429</v>
      </c>
      <c r="F226" s="217" t="s">
        <v>430</v>
      </c>
      <c r="G226" s="204"/>
      <c r="H226" s="204"/>
      <c r="I226" s="207"/>
      <c r="J226" s="218">
        <f>BK226</f>
        <v>0</v>
      </c>
      <c r="K226" s="204"/>
      <c r="L226" s="209"/>
      <c r="M226" s="210"/>
      <c r="N226" s="211"/>
      <c r="O226" s="211"/>
      <c r="P226" s="212">
        <f>SUM(P227:P231)</f>
        <v>0</v>
      </c>
      <c r="Q226" s="211"/>
      <c r="R226" s="212">
        <f>SUM(R227:R231)</f>
        <v>0</v>
      </c>
      <c r="S226" s="211"/>
      <c r="T226" s="213">
        <f>SUM(T227:T231)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4" t="s">
        <v>84</v>
      </c>
      <c r="AT226" s="215" t="s">
        <v>75</v>
      </c>
      <c r="AU226" s="215" t="s">
        <v>84</v>
      </c>
      <c r="AY226" s="214" t="s">
        <v>160</v>
      </c>
      <c r="BK226" s="216">
        <f>SUM(BK227:BK231)</f>
        <v>0</v>
      </c>
    </row>
    <row r="227" s="2" customFormat="1" ht="14.4" customHeight="1">
      <c r="A227" s="38"/>
      <c r="B227" s="39"/>
      <c r="C227" s="219" t="s">
        <v>326</v>
      </c>
      <c r="D227" s="219" t="s">
        <v>162</v>
      </c>
      <c r="E227" s="220" t="s">
        <v>432</v>
      </c>
      <c r="F227" s="221" t="s">
        <v>433</v>
      </c>
      <c r="G227" s="222" t="s">
        <v>195</v>
      </c>
      <c r="H227" s="223">
        <v>52.737000000000002</v>
      </c>
      <c r="I227" s="224"/>
      <c r="J227" s="225">
        <f>ROUND(I227*H227,2)</f>
        <v>0</v>
      </c>
      <c r="K227" s="226"/>
      <c r="L227" s="44"/>
      <c r="M227" s="227" t="s">
        <v>1</v>
      </c>
      <c r="N227" s="228" t="s">
        <v>41</v>
      </c>
      <c r="O227" s="91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1" t="s">
        <v>166</v>
      </c>
      <c r="AT227" s="231" t="s">
        <v>162</v>
      </c>
      <c r="AU227" s="231" t="s">
        <v>86</v>
      </c>
      <c r="AY227" s="17" t="s">
        <v>160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7" t="s">
        <v>84</v>
      </c>
      <c r="BK227" s="232">
        <f>ROUND(I227*H227,2)</f>
        <v>0</v>
      </c>
      <c r="BL227" s="17" t="s">
        <v>166</v>
      </c>
      <c r="BM227" s="231" t="s">
        <v>434</v>
      </c>
    </row>
    <row r="228" s="2" customFormat="1" ht="14.4" customHeight="1">
      <c r="A228" s="38"/>
      <c r="B228" s="39"/>
      <c r="C228" s="219" t="s">
        <v>330</v>
      </c>
      <c r="D228" s="219" t="s">
        <v>162</v>
      </c>
      <c r="E228" s="220" t="s">
        <v>436</v>
      </c>
      <c r="F228" s="221" t="s">
        <v>437</v>
      </c>
      <c r="G228" s="222" t="s">
        <v>195</v>
      </c>
      <c r="H228" s="223">
        <v>52.737000000000002</v>
      </c>
      <c r="I228" s="224"/>
      <c r="J228" s="225">
        <f>ROUND(I228*H228,2)</f>
        <v>0</v>
      </c>
      <c r="K228" s="226"/>
      <c r="L228" s="44"/>
      <c r="M228" s="227" t="s">
        <v>1</v>
      </c>
      <c r="N228" s="228" t="s">
        <v>41</v>
      </c>
      <c r="O228" s="91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166</v>
      </c>
      <c r="AT228" s="231" t="s">
        <v>162</v>
      </c>
      <c r="AU228" s="231" t="s">
        <v>86</v>
      </c>
      <c r="AY228" s="17" t="s">
        <v>160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84</v>
      </c>
      <c r="BK228" s="232">
        <f>ROUND(I228*H228,2)</f>
        <v>0</v>
      </c>
      <c r="BL228" s="17" t="s">
        <v>166</v>
      </c>
      <c r="BM228" s="231" t="s">
        <v>438</v>
      </c>
    </row>
    <row r="229" s="2" customFormat="1" ht="14.4" customHeight="1">
      <c r="A229" s="38"/>
      <c r="B229" s="39"/>
      <c r="C229" s="219" t="s">
        <v>335</v>
      </c>
      <c r="D229" s="219" t="s">
        <v>162</v>
      </c>
      <c r="E229" s="220" t="s">
        <v>440</v>
      </c>
      <c r="F229" s="221" t="s">
        <v>441</v>
      </c>
      <c r="G229" s="222" t="s">
        <v>195</v>
      </c>
      <c r="H229" s="223">
        <v>1002.003</v>
      </c>
      <c r="I229" s="224"/>
      <c r="J229" s="225">
        <f>ROUND(I229*H229,2)</f>
        <v>0</v>
      </c>
      <c r="K229" s="226"/>
      <c r="L229" s="44"/>
      <c r="M229" s="227" t="s">
        <v>1</v>
      </c>
      <c r="N229" s="228" t="s">
        <v>41</v>
      </c>
      <c r="O229" s="91"/>
      <c r="P229" s="229">
        <f>O229*H229</f>
        <v>0</v>
      </c>
      <c r="Q229" s="229">
        <v>0</v>
      </c>
      <c r="R229" s="229">
        <f>Q229*H229</f>
        <v>0</v>
      </c>
      <c r="S229" s="229">
        <v>0</v>
      </c>
      <c r="T229" s="23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1" t="s">
        <v>166</v>
      </c>
      <c r="AT229" s="231" t="s">
        <v>162</v>
      </c>
      <c r="AU229" s="231" t="s">
        <v>86</v>
      </c>
      <c r="AY229" s="17" t="s">
        <v>160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7" t="s">
        <v>84</v>
      </c>
      <c r="BK229" s="232">
        <f>ROUND(I229*H229,2)</f>
        <v>0</v>
      </c>
      <c r="BL229" s="17" t="s">
        <v>166</v>
      </c>
      <c r="BM229" s="231" t="s">
        <v>442</v>
      </c>
    </row>
    <row r="230" s="13" customFormat="1">
      <c r="A230" s="13"/>
      <c r="B230" s="233"/>
      <c r="C230" s="234"/>
      <c r="D230" s="235" t="s">
        <v>168</v>
      </c>
      <c r="E230" s="234"/>
      <c r="F230" s="237" t="s">
        <v>1702</v>
      </c>
      <c r="G230" s="234"/>
      <c r="H230" s="238">
        <v>1002.003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168</v>
      </c>
      <c r="AU230" s="244" t="s">
        <v>86</v>
      </c>
      <c r="AV230" s="13" t="s">
        <v>86</v>
      </c>
      <c r="AW230" s="13" t="s">
        <v>4</v>
      </c>
      <c r="AX230" s="13" t="s">
        <v>84</v>
      </c>
      <c r="AY230" s="244" t="s">
        <v>160</v>
      </c>
    </row>
    <row r="231" s="2" customFormat="1" ht="14.4" customHeight="1">
      <c r="A231" s="38"/>
      <c r="B231" s="39"/>
      <c r="C231" s="219" t="s">
        <v>340</v>
      </c>
      <c r="D231" s="219" t="s">
        <v>162</v>
      </c>
      <c r="E231" s="220" t="s">
        <v>445</v>
      </c>
      <c r="F231" s="221" t="s">
        <v>446</v>
      </c>
      <c r="G231" s="222" t="s">
        <v>195</v>
      </c>
      <c r="H231" s="223">
        <v>51.959000000000003</v>
      </c>
      <c r="I231" s="224"/>
      <c r="J231" s="225">
        <f>ROUND(I231*H231,2)</f>
        <v>0</v>
      </c>
      <c r="K231" s="226"/>
      <c r="L231" s="44"/>
      <c r="M231" s="227" t="s">
        <v>1</v>
      </c>
      <c r="N231" s="228" t="s">
        <v>41</v>
      </c>
      <c r="O231" s="91"/>
      <c r="P231" s="229">
        <f>O231*H231</f>
        <v>0</v>
      </c>
      <c r="Q231" s="229">
        <v>0</v>
      </c>
      <c r="R231" s="229">
        <f>Q231*H231</f>
        <v>0</v>
      </c>
      <c r="S231" s="229">
        <v>0</v>
      </c>
      <c r="T231" s="23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1" t="s">
        <v>166</v>
      </c>
      <c r="AT231" s="231" t="s">
        <v>162</v>
      </c>
      <c r="AU231" s="231" t="s">
        <v>86</v>
      </c>
      <c r="AY231" s="17" t="s">
        <v>160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7" t="s">
        <v>84</v>
      </c>
      <c r="BK231" s="232">
        <f>ROUND(I231*H231,2)</f>
        <v>0</v>
      </c>
      <c r="BL231" s="17" t="s">
        <v>166</v>
      </c>
      <c r="BM231" s="231" t="s">
        <v>447</v>
      </c>
    </row>
    <row r="232" s="12" customFormat="1" ht="25.92" customHeight="1">
      <c r="A232" s="12"/>
      <c r="B232" s="203"/>
      <c r="C232" s="204"/>
      <c r="D232" s="205" t="s">
        <v>75</v>
      </c>
      <c r="E232" s="206" t="s">
        <v>448</v>
      </c>
      <c r="F232" s="206" t="s">
        <v>449</v>
      </c>
      <c r="G232" s="204"/>
      <c r="H232" s="204"/>
      <c r="I232" s="207"/>
      <c r="J232" s="208">
        <f>BK232</f>
        <v>0</v>
      </c>
      <c r="K232" s="204"/>
      <c r="L232" s="209"/>
      <c r="M232" s="210"/>
      <c r="N232" s="211"/>
      <c r="O232" s="211"/>
      <c r="P232" s="212">
        <f>P233+P247+P257+P274+P279+P286</f>
        <v>0</v>
      </c>
      <c r="Q232" s="211"/>
      <c r="R232" s="212">
        <f>R233+R247+R257+R274+R279+R286</f>
        <v>2.2557366399999998</v>
      </c>
      <c r="S232" s="211"/>
      <c r="T232" s="213">
        <f>T233+T247+T257+T274+T279+T286</f>
        <v>1.61418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4" t="s">
        <v>86</v>
      </c>
      <c r="AT232" s="215" t="s">
        <v>75</v>
      </c>
      <c r="AU232" s="215" t="s">
        <v>76</v>
      </c>
      <c r="AY232" s="214" t="s">
        <v>160</v>
      </c>
      <c r="BK232" s="216">
        <f>BK233+BK247+BK257+BK274+BK279+BK286</f>
        <v>0</v>
      </c>
    </row>
    <row r="233" s="12" customFormat="1" ht="22.8" customHeight="1">
      <c r="A233" s="12"/>
      <c r="B233" s="203"/>
      <c r="C233" s="204"/>
      <c r="D233" s="205" t="s">
        <v>75</v>
      </c>
      <c r="E233" s="217" t="s">
        <v>450</v>
      </c>
      <c r="F233" s="217" t="s">
        <v>451</v>
      </c>
      <c r="G233" s="204"/>
      <c r="H233" s="204"/>
      <c r="I233" s="207"/>
      <c r="J233" s="218">
        <f>BK233</f>
        <v>0</v>
      </c>
      <c r="K233" s="204"/>
      <c r="L233" s="209"/>
      <c r="M233" s="210"/>
      <c r="N233" s="211"/>
      <c r="O233" s="211"/>
      <c r="P233" s="212">
        <f>SUM(P234:P246)</f>
        <v>0</v>
      </c>
      <c r="Q233" s="211"/>
      <c r="R233" s="212">
        <f>SUM(R234:R246)</f>
        <v>0.21319324000000001</v>
      </c>
      <c r="S233" s="211"/>
      <c r="T233" s="213">
        <f>SUM(T234:T246)</f>
        <v>0.81120000000000003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14" t="s">
        <v>86</v>
      </c>
      <c r="AT233" s="215" t="s">
        <v>75</v>
      </c>
      <c r="AU233" s="215" t="s">
        <v>84</v>
      </c>
      <c r="AY233" s="214" t="s">
        <v>160</v>
      </c>
      <c r="BK233" s="216">
        <f>SUM(BK234:BK246)</f>
        <v>0</v>
      </c>
    </row>
    <row r="234" s="2" customFormat="1" ht="14.4" customHeight="1">
      <c r="A234" s="38"/>
      <c r="B234" s="39"/>
      <c r="C234" s="219" t="s">
        <v>345</v>
      </c>
      <c r="D234" s="219" t="s">
        <v>162</v>
      </c>
      <c r="E234" s="220" t="s">
        <v>1703</v>
      </c>
      <c r="F234" s="221" t="s">
        <v>1704</v>
      </c>
      <c r="G234" s="222" t="s">
        <v>165</v>
      </c>
      <c r="H234" s="223">
        <v>52</v>
      </c>
      <c r="I234" s="224"/>
      <c r="J234" s="225">
        <f>ROUND(I234*H234,2)</f>
        <v>0</v>
      </c>
      <c r="K234" s="226"/>
      <c r="L234" s="44"/>
      <c r="M234" s="227" t="s">
        <v>1</v>
      </c>
      <c r="N234" s="228" t="s">
        <v>41</v>
      </c>
      <c r="O234" s="91"/>
      <c r="P234" s="229">
        <f>O234*H234</f>
        <v>0</v>
      </c>
      <c r="Q234" s="229">
        <v>0</v>
      </c>
      <c r="R234" s="229">
        <f>Q234*H234</f>
        <v>0</v>
      </c>
      <c r="S234" s="229">
        <v>0.01</v>
      </c>
      <c r="T234" s="230">
        <f>S234*H234</f>
        <v>0.52000000000000002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240</v>
      </c>
      <c r="AT234" s="231" t="s">
        <v>162</v>
      </c>
      <c r="AU234" s="231" t="s">
        <v>86</v>
      </c>
      <c r="AY234" s="17" t="s">
        <v>160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84</v>
      </c>
      <c r="BK234" s="232">
        <f>ROUND(I234*H234,2)</f>
        <v>0</v>
      </c>
      <c r="BL234" s="17" t="s">
        <v>240</v>
      </c>
      <c r="BM234" s="231" t="s">
        <v>1705</v>
      </c>
    </row>
    <row r="235" s="2" customFormat="1" ht="14.4" customHeight="1">
      <c r="A235" s="38"/>
      <c r="B235" s="39"/>
      <c r="C235" s="219" t="s">
        <v>349</v>
      </c>
      <c r="D235" s="219" t="s">
        <v>162</v>
      </c>
      <c r="E235" s="220" t="s">
        <v>1706</v>
      </c>
      <c r="F235" s="221" t="s">
        <v>1707</v>
      </c>
      <c r="G235" s="222" t="s">
        <v>165</v>
      </c>
      <c r="H235" s="223">
        <v>52</v>
      </c>
      <c r="I235" s="224"/>
      <c r="J235" s="225">
        <f>ROUND(I235*H235,2)</f>
        <v>0</v>
      </c>
      <c r="K235" s="226"/>
      <c r="L235" s="44"/>
      <c r="M235" s="227" t="s">
        <v>1</v>
      </c>
      <c r="N235" s="228" t="s">
        <v>41</v>
      </c>
      <c r="O235" s="91"/>
      <c r="P235" s="229">
        <f>O235*H235</f>
        <v>0</v>
      </c>
      <c r="Q235" s="229">
        <v>0</v>
      </c>
      <c r="R235" s="229">
        <f>Q235*H235</f>
        <v>0</v>
      </c>
      <c r="S235" s="229">
        <v>0.002</v>
      </c>
      <c r="T235" s="230">
        <f>S235*H235</f>
        <v>0.10400000000000001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1" t="s">
        <v>240</v>
      </c>
      <c r="AT235" s="231" t="s">
        <v>162</v>
      </c>
      <c r="AU235" s="231" t="s">
        <v>86</v>
      </c>
      <c r="AY235" s="17" t="s">
        <v>160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7" t="s">
        <v>84</v>
      </c>
      <c r="BK235" s="232">
        <f>ROUND(I235*H235,2)</f>
        <v>0</v>
      </c>
      <c r="BL235" s="17" t="s">
        <v>240</v>
      </c>
      <c r="BM235" s="231" t="s">
        <v>1708</v>
      </c>
    </row>
    <row r="236" s="2" customFormat="1" ht="14.4" customHeight="1">
      <c r="A236" s="38"/>
      <c r="B236" s="39"/>
      <c r="C236" s="219" t="s">
        <v>359</v>
      </c>
      <c r="D236" s="219" t="s">
        <v>162</v>
      </c>
      <c r="E236" s="220" t="s">
        <v>1709</v>
      </c>
      <c r="F236" s="221" t="s">
        <v>1710</v>
      </c>
      <c r="G236" s="222" t="s">
        <v>165</v>
      </c>
      <c r="H236" s="223">
        <v>52</v>
      </c>
      <c r="I236" s="224"/>
      <c r="J236" s="225">
        <f>ROUND(I236*H236,2)</f>
        <v>0</v>
      </c>
      <c r="K236" s="226"/>
      <c r="L236" s="44"/>
      <c r="M236" s="227" t="s">
        <v>1</v>
      </c>
      <c r="N236" s="228" t="s">
        <v>41</v>
      </c>
      <c r="O236" s="91"/>
      <c r="P236" s="229">
        <f>O236*H236</f>
        <v>0</v>
      </c>
      <c r="Q236" s="229">
        <v>0.00088000000000000003</v>
      </c>
      <c r="R236" s="229">
        <f>Q236*H236</f>
        <v>0.045760000000000002</v>
      </c>
      <c r="S236" s="229">
        <v>0</v>
      </c>
      <c r="T236" s="23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1" t="s">
        <v>240</v>
      </c>
      <c r="AT236" s="231" t="s">
        <v>162</v>
      </c>
      <c r="AU236" s="231" t="s">
        <v>86</v>
      </c>
      <c r="AY236" s="17" t="s">
        <v>160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7" t="s">
        <v>84</v>
      </c>
      <c r="BK236" s="232">
        <f>ROUND(I236*H236,2)</f>
        <v>0</v>
      </c>
      <c r="BL236" s="17" t="s">
        <v>240</v>
      </c>
      <c r="BM236" s="231" t="s">
        <v>1711</v>
      </c>
    </row>
    <row r="237" s="2" customFormat="1" ht="14.4" customHeight="1">
      <c r="A237" s="38"/>
      <c r="B237" s="39"/>
      <c r="C237" s="249" t="s">
        <v>364</v>
      </c>
      <c r="D237" s="249" t="s">
        <v>192</v>
      </c>
      <c r="E237" s="250" t="s">
        <v>1712</v>
      </c>
      <c r="F237" s="251" t="s">
        <v>1713</v>
      </c>
      <c r="G237" s="252" t="s">
        <v>165</v>
      </c>
      <c r="H237" s="253">
        <v>60.606000000000002</v>
      </c>
      <c r="I237" s="254"/>
      <c r="J237" s="255">
        <f>ROUND(I237*H237,2)</f>
        <v>0</v>
      </c>
      <c r="K237" s="256"/>
      <c r="L237" s="257"/>
      <c r="M237" s="258" t="s">
        <v>1</v>
      </c>
      <c r="N237" s="259" t="s">
        <v>41</v>
      </c>
      <c r="O237" s="91"/>
      <c r="P237" s="229">
        <f>O237*H237</f>
        <v>0</v>
      </c>
      <c r="Q237" s="229">
        <v>0.00064000000000000005</v>
      </c>
      <c r="R237" s="229">
        <f>Q237*H237</f>
        <v>0.038787840000000004</v>
      </c>
      <c r="S237" s="229">
        <v>0</v>
      </c>
      <c r="T237" s="230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1" t="s">
        <v>322</v>
      </c>
      <c r="AT237" s="231" t="s">
        <v>192</v>
      </c>
      <c r="AU237" s="231" t="s">
        <v>86</v>
      </c>
      <c r="AY237" s="17" t="s">
        <v>160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7" t="s">
        <v>84</v>
      </c>
      <c r="BK237" s="232">
        <f>ROUND(I237*H237,2)</f>
        <v>0</v>
      </c>
      <c r="BL237" s="17" t="s">
        <v>240</v>
      </c>
      <c r="BM237" s="231" t="s">
        <v>1714</v>
      </c>
    </row>
    <row r="238" s="13" customFormat="1">
      <c r="A238" s="13"/>
      <c r="B238" s="233"/>
      <c r="C238" s="234"/>
      <c r="D238" s="235" t="s">
        <v>168</v>
      </c>
      <c r="E238" s="234"/>
      <c r="F238" s="237" t="s">
        <v>1715</v>
      </c>
      <c r="G238" s="234"/>
      <c r="H238" s="238">
        <v>60.606000000000002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168</v>
      </c>
      <c r="AU238" s="244" t="s">
        <v>86</v>
      </c>
      <c r="AV238" s="13" t="s">
        <v>86</v>
      </c>
      <c r="AW238" s="13" t="s">
        <v>4</v>
      </c>
      <c r="AX238" s="13" t="s">
        <v>84</v>
      </c>
      <c r="AY238" s="244" t="s">
        <v>160</v>
      </c>
    </row>
    <row r="239" s="2" customFormat="1" ht="14.4" customHeight="1">
      <c r="A239" s="38"/>
      <c r="B239" s="39"/>
      <c r="C239" s="219" t="s">
        <v>369</v>
      </c>
      <c r="D239" s="219" t="s">
        <v>162</v>
      </c>
      <c r="E239" s="220" t="s">
        <v>1716</v>
      </c>
      <c r="F239" s="221" t="s">
        <v>1717</v>
      </c>
      <c r="G239" s="222" t="s">
        <v>165</v>
      </c>
      <c r="H239" s="223">
        <v>52</v>
      </c>
      <c r="I239" s="224"/>
      <c r="J239" s="225">
        <f>ROUND(I239*H239,2)</f>
        <v>0</v>
      </c>
      <c r="K239" s="226"/>
      <c r="L239" s="44"/>
      <c r="M239" s="227" t="s">
        <v>1</v>
      </c>
      <c r="N239" s="228" t="s">
        <v>41</v>
      </c>
      <c r="O239" s="91"/>
      <c r="P239" s="229">
        <f>O239*H239</f>
        <v>0</v>
      </c>
      <c r="Q239" s="229">
        <v>0.00011</v>
      </c>
      <c r="R239" s="229">
        <f>Q239*H239</f>
        <v>0.0057200000000000003</v>
      </c>
      <c r="S239" s="229">
        <v>0</v>
      </c>
      <c r="T239" s="23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1" t="s">
        <v>240</v>
      </c>
      <c r="AT239" s="231" t="s">
        <v>162</v>
      </c>
      <c r="AU239" s="231" t="s">
        <v>86</v>
      </c>
      <c r="AY239" s="17" t="s">
        <v>160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7" t="s">
        <v>84</v>
      </c>
      <c r="BK239" s="232">
        <f>ROUND(I239*H239,2)</f>
        <v>0</v>
      </c>
      <c r="BL239" s="17" t="s">
        <v>240</v>
      </c>
      <c r="BM239" s="231" t="s">
        <v>1718</v>
      </c>
    </row>
    <row r="240" s="13" customFormat="1">
      <c r="A240" s="13"/>
      <c r="B240" s="233"/>
      <c r="C240" s="234"/>
      <c r="D240" s="235" t="s">
        <v>168</v>
      </c>
      <c r="E240" s="236" t="s">
        <v>1</v>
      </c>
      <c r="F240" s="237" t="s">
        <v>1719</v>
      </c>
      <c r="G240" s="234"/>
      <c r="H240" s="238">
        <v>52</v>
      </c>
      <c r="I240" s="239"/>
      <c r="J240" s="234"/>
      <c r="K240" s="234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168</v>
      </c>
      <c r="AU240" s="244" t="s">
        <v>86</v>
      </c>
      <c r="AV240" s="13" t="s">
        <v>86</v>
      </c>
      <c r="AW240" s="13" t="s">
        <v>32</v>
      </c>
      <c r="AX240" s="13" t="s">
        <v>84</v>
      </c>
      <c r="AY240" s="244" t="s">
        <v>160</v>
      </c>
    </row>
    <row r="241" s="2" customFormat="1" ht="14.4" customHeight="1">
      <c r="A241" s="38"/>
      <c r="B241" s="39"/>
      <c r="C241" s="249" t="s">
        <v>374</v>
      </c>
      <c r="D241" s="249" t="s">
        <v>192</v>
      </c>
      <c r="E241" s="250" t="s">
        <v>1720</v>
      </c>
      <c r="F241" s="251" t="s">
        <v>1721</v>
      </c>
      <c r="G241" s="252" t="s">
        <v>165</v>
      </c>
      <c r="H241" s="253">
        <v>60.606000000000002</v>
      </c>
      <c r="I241" s="254"/>
      <c r="J241" s="255">
        <f>ROUND(I241*H241,2)</f>
        <v>0</v>
      </c>
      <c r="K241" s="256"/>
      <c r="L241" s="257"/>
      <c r="M241" s="258" t="s">
        <v>1</v>
      </c>
      <c r="N241" s="259" t="s">
        <v>41</v>
      </c>
      <c r="O241" s="91"/>
      <c r="P241" s="229">
        <f>O241*H241</f>
        <v>0</v>
      </c>
      <c r="Q241" s="229">
        <v>0.0019</v>
      </c>
      <c r="R241" s="229">
        <f>Q241*H241</f>
        <v>0.1151514</v>
      </c>
      <c r="S241" s="229">
        <v>0</v>
      </c>
      <c r="T241" s="23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1" t="s">
        <v>322</v>
      </c>
      <c r="AT241" s="231" t="s">
        <v>192</v>
      </c>
      <c r="AU241" s="231" t="s">
        <v>86</v>
      </c>
      <c r="AY241" s="17" t="s">
        <v>160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7" t="s">
        <v>84</v>
      </c>
      <c r="BK241" s="232">
        <f>ROUND(I241*H241,2)</f>
        <v>0</v>
      </c>
      <c r="BL241" s="17" t="s">
        <v>240</v>
      </c>
      <c r="BM241" s="231" t="s">
        <v>1722</v>
      </c>
    </row>
    <row r="242" s="13" customFormat="1">
      <c r="A242" s="13"/>
      <c r="B242" s="233"/>
      <c r="C242" s="234"/>
      <c r="D242" s="235" t="s">
        <v>168</v>
      </c>
      <c r="E242" s="234"/>
      <c r="F242" s="237" t="s">
        <v>1715</v>
      </c>
      <c r="G242" s="234"/>
      <c r="H242" s="238">
        <v>60.606000000000002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168</v>
      </c>
      <c r="AU242" s="244" t="s">
        <v>86</v>
      </c>
      <c r="AV242" s="13" t="s">
        <v>86</v>
      </c>
      <c r="AW242" s="13" t="s">
        <v>4</v>
      </c>
      <c r="AX242" s="13" t="s">
        <v>84</v>
      </c>
      <c r="AY242" s="244" t="s">
        <v>160</v>
      </c>
    </row>
    <row r="243" s="2" customFormat="1" ht="14.4" customHeight="1">
      <c r="A243" s="38"/>
      <c r="B243" s="39"/>
      <c r="C243" s="219" t="s">
        <v>381</v>
      </c>
      <c r="D243" s="219" t="s">
        <v>162</v>
      </c>
      <c r="E243" s="220" t="s">
        <v>1723</v>
      </c>
      <c r="F243" s="221" t="s">
        <v>1724</v>
      </c>
      <c r="G243" s="222" t="s">
        <v>165</v>
      </c>
      <c r="H243" s="223">
        <v>52</v>
      </c>
      <c r="I243" s="224"/>
      <c r="J243" s="225">
        <f>ROUND(I243*H243,2)</f>
        <v>0</v>
      </c>
      <c r="K243" s="226"/>
      <c r="L243" s="44"/>
      <c r="M243" s="227" t="s">
        <v>1</v>
      </c>
      <c r="N243" s="228" t="s">
        <v>41</v>
      </c>
      <c r="O243" s="91"/>
      <c r="P243" s="229">
        <f>O243*H243</f>
        <v>0</v>
      </c>
      <c r="Q243" s="229">
        <v>0</v>
      </c>
      <c r="R243" s="229">
        <f>Q243*H243</f>
        <v>0</v>
      </c>
      <c r="S243" s="229">
        <v>0.0035999999999999999</v>
      </c>
      <c r="T243" s="230">
        <f>S243*H243</f>
        <v>0.18720000000000001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1" t="s">
        <v>240</v>
      </c>
      <c r="AT243" s="231" t="s">
        <v>162</v>
      </c>
      <c r="AU243" s="231" t="s">
        <v>86</v>
      </c>
      <c r="AY243" s="17" t="s">
        <v>160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7" t="s">
        <v>84</v>
      </c>
      <c r="BK243" s="232">
        <f>ROUND(I243*H243,2)</f>
        <v>0</v>
      </c>
      <c r="BL243" s="17" t="s">
        <v>240</v>
      </c>
      <c r="BM243" s="231" t="s">
        <v>1725</v>
      </c>
    </row>
    <row r="244" s="2" customFormat="1" ht="14.4" customHeight="1">
      <c r="A244" s="38"/>
      <c r="B244" s="39"/>
      <c r="C244" s="219" t="s">
        <v>386</v>
      </c>
      <c r="D244" s="219" t="s">
        <v>162</v>
      </c>
      <c r="E244" s="220" t="s">
        <v>1726</v>
      </c>
      <c r="F244" s="221" t="s">
        <v>1727</v>
      </c>
      <c r="G244" s="222" t="s">
        <v>165</v>
      </c>
      <c r="H244" s="223">
        <v>52</v>
      </c>
      <c r="I244" s="224"/>
      <c r="J244" s="225">
        <f>ROUND(I244*H244,2)</f>
        <v>0</v>
      </c>
      <c r="K244" s="226"/>
      <c r="L244" s="44"/>
      <c r="M244" s="227" t="s">
        <v>1</v>
      </c>
      <c r="N244" s="228" t="s">
        <v>41</v>
      </c>
      <c r="O244" s="91"/>
      <c r="P244" s="229">
        <f>O244*H244</f>
        <v>0</v>
      </c>
      <c r="Q244" s="229">
        <v>0</v>
      </c>
      <c r="R244" s="229">
        <f>Q244*H244</f>
        <v>0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240</v>
      </c>
      <c r="AT244" s="231" t="s">
        <v>162</v>
      </c>
      <c r="AU244" s="231" t="s">
        <v>86</v>
      </c>
      <c r="AY244" s="17" t="s">
        <v>160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84</v>
      </c>
      <c r="BK244" s="232">
        <f>ROUND(I244*H244,2)</f>
        <v>0</v>
      </c>
      <c r="BL244" s="17" t="s">
        <v>240</v>
      </c>
      <c r="BM244" s="231" t="s">
        <v>1728</v>
      </c>
    </row>
    <row r="245" s="2" customFormat="1" ht="14.4" customHeight="1">
      <c r="A245" s="38"/>
      <c r="B245" s="39"/>
      <c r="C245" s="249" t="s">
        <v>390</v>
      </c>
      <c r="D245" s="249" t="s">
        <v>192</v>
      </c>
      <c r="E245" s="250" t="s">
        <v>1729</v>
      </c>
      <c r="F245" s="251" t="s">
        <v>1730</v>
      </c>
      <c r="G245" s="252" t="s">
        <v>165</v>
      </c>
      <c r="H245" s="253">
        <v>59.799999999999997</v>
      </c>
      <c r="I245" s="254"/>
      <c r="J245" s="255">
        <f>ROUND(I245*H245,2)</f>
        <v>0</v>
      </c>
      <c r="K245" s="256"/>
      <c r="L245" s="257"/>
      <c r="M245" s="258" t="s">
        <v>1</v>
      </c>
      <c r="N245" s="259" t="s">
        <v>41</v>
      </c>
      <c r="O245" s="91"/>
      <c r="P245" s="229">
        <f>O245*H245</f>
        <v>0</v>
      </c>
      <c r="Q245" s="229">
        <v>0.00012999999999999999</v>
      </c>
      <c r="R245" s="229">
        <f>Q245*H245</f>
        <v>0.0077739999999999988</v>
      </c>
      <c r="S245" s="229">
        <v>0</v>
      </c>
      <c r="T245" s="230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1" t="s">
        <v>322</v>
      </c>
      <c r="AT245" s="231" t="s">
        <v>192</v>
      </c>
      <c r="AU245" s="231" t="s">
        <v>86</v>
      </c>
      <c r="AY245" s="17" t="s">
        <v>160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7" t="s">
        <v>84</v>
      </c>
      <c r="BK245" s="232">
        <f>ROUND(I245*H245,2)</f>
        <v>0</v>
      </c>
      <c r="BL245" s="17" t="s">
        <v>240</v>
      </c>
      <c r="BM245" s="231" t="s">
        <v>1731</v>
      </c>
    </row>
    <row r="246" s="13" customFormat="1">
      <c r="A246" s="13"/>
      <c r="B246" s="233"/>
      <c r="C246" s="234"/>
      <c r="D246" s="235" t="s">
        <v>168</v>
      </c>
      <c r="E246" s="234"/>
      <c r="F246" s="237" t="s">
        <v>1732</v>
      </c>
      <c r="G246" s="234"/>
      <c r="H246" s="238">
        <v>59.799999999999997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168</v>
      </c>
      <c r="AU246" s="244" t="s">
        <v>86</v>
      </c>
      <c r="AV246" s="13" t="s">
        <v>86</v>
      </c>
      <c r="AW246" s="13" t="s">
        <v>4</v>
      </c>
      <c r="AX246" s="13" t="s">
        <v>84</v>
      </c>
      <c r="AY246" s="244" t="s">
        <v>160</v>
      </c>
    </row>
    <row r="247" s="12" customFormat="1" ht="22.8" customHeight="1">
      <c r="A247" s="12"/>
      <c r="B247" s="203"/>
      <c r="C247" s="204"/>
      <c r="D247" s="205" t="s">
        <v>75</v>
      </c>
      <c r="E247" s="217" t="s">
        <v>473</v>
      </c>
      <c r="F247" s="217" t="s">
        <v>474</v>
      </c>
      <c r="G247" s="204"/>
      <c r="H247" s="204"/>
      <c r="I247" s="207"/>
      <c r="J247" s="218">
        <f>BK247</f>
        <v>0</v>
      </c>
      <c r="K247" s="204"/>
      <c r="L247" s="209"/>
      <c r="M247" s="210"/>
      <c r="N247" s="211"/>
      <c r="O247" s="211"/>
      <c r="P247" s="212">
        <f>SUM(P248:P256)</f>
        <v>0</v>
      </c>
      <c r="Q247" s="211"/>
      <c r="R247" s="212">
        <f>SUM(R248:R256)</f>
        <v>1.7799320000000001</v>
      </c>
      <c r="S247" s="211"/>
      <c r="T247" s="213">
        <f>SUM(T248:T256)</f>
        <v>0.58000000000000007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14" t="s">
        <v>86</v>
      </c>
      <c r="AT247" s="215" t="s">
        <v>75</v>
      </c>
      <c r="AU247" s="215" t="s">
        <v>84</v>
      </c>
      <c r="AY247" s="214" t="s">
        <v>160</v>
      </c>
      <c r="BK247" s="216">
        <f>SUM(BK248:BK256)</f>
        <v>0</v>
      </c>
    </row>
    <row r="248" s="2" customFormat="1" ht="14.4" customHeight="1">
      <c r="A248" s="38"/>
      <c r="B248" s="39"/>
      <c r="C248" s="219" t="s">
        <v>395</v>
      </c>
      <c r="D248" s="219" t="s">
        <v>162</v>
      </c>
      <c r="E248" s="220" t="s">
        <v>1733</v>
      </c>
      <c r="F248" s="221" t="s">
        <v>1734</v>
      </c>
      <c r="G248" s="222" t="s">
        <v>165</v>
      </c>
      <c r="H248" s="223">
        <v>40</v>
      </c>
      <c r="I248" s="224"/>
      <c r="J248" s="225">
        <f>ROUND(I248*H248,2)</f>
        <v>0</v>
      </c>
      <c r="K248" s="226"/>
      <c r="L248" s="44"/>
      <c r="M248" s="227" t="s">
        <v>1</v>
      </c>
      <c r="N248" s="228" t="s">
        <v>41</v>
      </c>
      <c r="O248" s="91"/>
      <c r="P248" s="229">
        <f>O248*H248</f>
        <v>0</v>
      </c>
      <c r="Q248" s="229">
        <v>0</v>
      </c>
      <c r="R248" s="229">
        <f>Q248*H248</f>
        <v>0</v>
      </c>
      <c r="S248" s="229">
        <v>0.014500000000000001</v>
      </c>
      <c r="T248" s="230">
        <f>S248*H248</f>
        <v>0.58000000000000007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240</v>
      </c>
      <c r="AT248" s="231" t="s">
        <v>162</v>
      </c>
      <c r="AU248" s="231" t="s">
        <v>86</v>
      </c>
      <c r="AY248" s="17" t="s">
        <v>160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84</v>
      </c>
      <c r="BK248" s="232">
        <f>ROUND(I248*H248,2)</f>
        <v>0</v>
      </c>
      <c r="BL248" s="17" t="s">
        <v>240</v>
      </c>
      <c r="BM248" s="231" t="s">
        <v>1735</v>
      </c>
    </row>
    <row r="249" s="2" customFormat="1" ht="14.4" customHeight="1">
      <c r="A249" s="38"/>
      <c r="B249" s="39"/>
      <c r="C249" s="219" t="s">
        <v>400</v>
      </c>
      <c r="D249" s="219" t="s">
        <v>162</v>
      </c>
      <c r="E249" s="220" t="s">
        <v>482</v>
      </c>
      <c r="F249" s="221" t="s">
        <v>483</v>
      </c>
      <c r="G249" s="222" t="s">
        <v>165</v>
      </c>
      <c r="H249" s="223">
        <v>39.659999999999997</v>
      </c>
      <c r="I249" s="224"/>
      <c r="J249" s="225">
        <f>ROUND(I249*H249,2)</f>
        <v>0</v>
      </c>
      <c r="K249" s="226"/>
      <c r="L249" s="44"/>
      <c r="M249" s="227" t="s">
        <v>1</v>
      </c>
      <c r="N249" s="228" t="s">
        <v>41</v>
      </c>
      <c r="O249" s="91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1" t="s">
        <v>240</v>
      </c>
      <c r="AT249" s="231" t="s">
        <v>162</v>
      </c>
      <c r="AU249" s="231" t="s">
        <v>86</v>
      </c>
      <c r="AY249" s="17" t="s">
        <v>160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7" t="s">
        <v>84</v>
      </c>
      <c r="BK249" s="232">
        <f>ROUND(I249*H249,2)</f>
        <v>0</v>
      </c>
      <c r="BL249" s="17" t="s">
        <v>240</v>
      </c>
      <c r="BM249" s="231" t="s">
        <v>1736</v>
      </c>
    </row>
    <row r="250" s="13" customFormat="1">
      <c r="A250" s="13"/>
      <c r="B250" s="233"/>
      <c r="C250" s="234"/>
      <c r="D250" s="235" t="s">
        <v>168</v>
      </c>
      <c r="E250" s="236" t="s">
        <v>1</v>
      </c>
      <c r="F250" s="237" t="s">
        <v>1737</v>
      </c>
      <c r="G250" s="234"/>
      <c r="H250" s="238">
        <v>39.659999999999997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4" t="s">
        <v>168</v>
      </c>
      <c r="AU250" s="244" t="s">
        <v>86</v>
      </c>
      <c r="AV250" s="13" t="s">
        <v>86</v>
      </c>
      <c r="AW250" s="13" t="s">
        <v>32</v>
      </c>
      <c r="AX250" s="13" t="s">
        <v>84</v>
      </c>
      <c r="AY250" s="244" t="s">
        <v>160</v>
      </c>
    </row>
    <row r="251" s="2" customFormat="1" ht="24.15" customHeight="1">
      <c r="A251" s="38"/>
      <c r="B251" s="39"/>
      <c r="C251" s="249" t="s">
        <v>404</v>
      </c>
      <c r="D251" s="249" t="s">
        <v>192</v>
      </c>
      <c r="E251" s="250" t="s">
        <v>1738</v>
      </c>
      <c r="F251" s="251" t="s">
        <v>1739</v>
      </c>
      <c r="G251" s="252" t="s">
        <v>165</v>
      </c>
      <c r="H251" s="253">
        <v>80.906000000000006</v>
      </c>
      <c r="I251" s="254"/>
      <c r="J251" s="255">
        <f>ROUND(I251*H251,2)</f>
        <v>0</v>
      </c>
      <c r="K251" s="256"/>
      <c r="L251" s="257"/>
      <c r="M251" s="258" t="s">
        <v>1</v>
      </c>
      <c r="N251" s="259" t="s">
        <v>41</v>
      </c>
      <c r="O251" s="91"/>
      <c r="P251" s="229">
        <f>O251*H251</f>
        <v>0</v>
      </c>
      <c r="Q251" s="229">
        <v>0.012</v>
      </c>
      <c r="R251" s="229">
        <f>Q251*H251</f>
        <v>0.97087200000000007</v>
      </c>
      <c r="S251" s="229">
        <v>0</v>
      </c>
      <c r="T251" s="23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1" t="s">
        <v>322</v>
      </c>
      <c r="AT251" s="231" t="s">
        <v>192</v>
      </c>
      <c r="AU251" s="231" t="s">
        <v>86</v>
      </c>
      <c r="AY251" s="17" t="s">
        <v>160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7" t="s">
        <v>84</v>
      </c>
      <c r="BK251" s="232">
        <f>ROUND(I251*H251,2)</f>
        <v>0</v>
      </c>
      <c r="BL251" s="17" t="s">
        <v>240</v>
      </c>
      <c r="BM251" s="231" t="s">
        <v>1740</v>
      </c>
    </row>
    <row r="252" s="2" customFormat="1">
      <c r="A252" s="38"/>
      <c r="B252" s="39"/>
      <c r="C252" s="40"/>
      <c r="D252" s="235" t="s">
        <v>179</v>
      </c>
      <c r="E252" s="40"/>
      <c r="F252" s="245" t="s">
        <v>1741</v>
      </c>
      <c r="G252" s="40"/>
      <c r="H252" s="40"/>
      <c r="I252" s="246"/>
      <c r="J252" s="40"/>
      <c r="K252" s="40"/>
      <c r="L252" s="44"/>
      <c r="M252" s="247"/>
      <c r="N252" s="248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179</v>
      </c>
      <c r="AU252" s="17" t="s">
        <v>86</v>
      </c>
    </row>
    <row r="253" s="13" customFormat="1">
      <c r="A253" s="13"/>
      <c r="B253" s="233"/>
      <c r="C253" s="234"/>
      <c r="D253" s="235" t="s">
        <v>168</v>
      </c>
      <c r="E253" s="234"/>
      <c r="F253" s="237" t="s">
        <v>1742</v>
      </c>
      <c r="G253" s="234"/>
      <c r="H253" s="238">
        <v>80.906000000000006</v>
      </c>
      <c r="I253" s="239"/>
      <c r="J253" s="234"/>
      <c r="K253" s="234"/>
      <c r="L253" s="240"/>
      <c r="M253" s="241"/>
      <c r="N253" s="242"/>
      <c r="O253" s="242"/>
      <c r="P253" s="242"/>
      <c r="Q253" s="242"/>
      <c r="R253" s="242"/>
      <c r="S253" s="242"/>
      <c r="T253" s="24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4" t="s">
        <v>168</v>
      </c>
      <c r="AU253" s="244" t="s">
        <v>86</v>
      </c>
      <c r="AV253" s="13" t="s">
        <v>86</v>
      </c>
      <c r="AW253" s="13" t="s">
        <v>4</v>
      </c>
      <c r="AX253" s="13" t="s">
        <v>84</v>
      </c>
      <c r="AY253" s="244" t="s">
        <v>160</v>
      </c>
    </row>
    <row r="254" s="2" customFormat="1" ht="24.15" customHeight="1">
      <c r="A254" s="38"/>
      <c r="B254" s="39"/>
      <c r="C254" s="249" t="s">
        <v>409</v>
      </c>
      <c r="D254" s="249" t="s">
        <v>192</v>
      </c>
      <c r="E254" s="250" t="s">
        <v>1743</v>
      </c>
      <c r="F254" s="251" t="s">
        <v>1744</v>
      </c>
      <c r="G254" s="252" t="s">
        <v>165</v>
      </c>
      <c r="H254" s="253">
        <v>80.906000000000006</v>
      </c>
      <c r="I254" s="254"/>
      <c r="J254" s="255">
        <f>ROUND(I254*H254,2)</f>
        <v>0</v>
      </c>
      <c r="K254" s="256"/>
      <c r="L254" s="257"/>
      <c r="M254" s="258" t="s">
        <v>1</v>
      </c>
      <c r="N254" s="259" t="s">
        <v>41</v>
      </c>
      <c r="O254" s="91"/>
      <c r="P254" s="229">
        <f>O254*H254</f>
        <v>0</v>
      </c>
      <c r="Q254" s="229">
        <v>0.01</v>
      </c>
      <c r="R254" s="229">
        <f>Q254*H254</f>
        <v>0.80906000000000011</v>
      </c>
      <c r="S254" s="229">
        <v>0</v>
      </c>
      <c r="T254" s="23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1" t="s">
        <v>322</v>
      </c>
      <c r="AT254" s="231" t="s">
        <v>192</v>
      </c>
      <c r="AU254" s="231" t="s">
        <v>86</v>
      </c>
      <c r="AY254" s="17" t="s">
        <v>160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7" t="s">
        <v>84</v>
      </c>
      <c r="BK254" s="232">
        <f>ROUND(I254*H254,2)</f>
        <v>0</v>
      </c>
      <c r="BL254" s="17" t="s">
        <v>240</v>
      </c>
      <c r="BM254" s="231" t="s">
        <v>1745</v>
      </c>
    </row>
    <row r="255" s="2" customFormat="1">
      <c r="A255" s="38"/>
      <c r="B255" s="39"/>
      <c r="C255" s="40"/>
      <c r="D255" s="235" t="s">
        <v>179</v>
      </c>
      <c r="E255" s="40"/>
      <c r="F255" s="245" t="s">
        <v>1746</v>
      </c>
      <c r="G255" s="40"/>
      <c r="H255" s="40"/>
      <c r="I255" s="246"/>
      <c r="J255" s="40"/>
      <c r="K255" s="40"/>
      <c r="L255" s="44"/>
      <c r="M255" s="247"/>
      <c r="N255" s="248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179</v>
      </c>
      <c r="AU255" s="17" t="s">
        <v>86</v>
      </c>
    </row>
    <row r="256" s="13" customFormat="1">
      <c r="A256" s="13"/>
      <c r="B256" s="233"/>
      <c r="C256" s="234"/>
      <c r="D256" s="235" t="s">
        <v>168</v>
      </c>
      <c r="E256" s="234"/>
      <c r="F256" s="237" t="s">
        <v>1742</v>
      </c>
      <c r="G256" s="234"/>
      <c r="H256" s="238">
        <v>80.906000000000006</v>
      </c>
      <c r="I256" s="239"/>
      <c r="J256" s="234"/>
      <c r="K256" s="234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168</v>
      </c>
      <c r="AU256" s="244" t="s">
        <v>86</v>
      </c>
      <c r="AV256" s="13" t="s">
        <v>86</v>
      </c>
      <c r="AW256" s="13" t="s">
        <v>4</v>
      </c>
      <c r="AX256" s="13" t="s">
        <v>84</v>
      </c>
      <c r="AY256" s="244" t="s">
        <v>160</v>
      </c>
    </row>
    <row r="257" s="12" customFormat="1" ht="22.8" customHeight="1">
      <c r="A257" s="12"/>
      <c r="B257" s="203"/>
      <c r="C257" s="204"/>
      <c r="D257" s="205" t="s">
        <v>75</v>
      </c>
      <c r="E257" s="217" t="s">
        <v>685</v>
      </c>
      <c r="F257" s="217" t="s">
        <v>686</v>
      </c>
      <c r="G257" s="204"/>
      <c r="H257" s="204"/>
      <c r="I257" s="207"/>
      <c r="J257" s="218">
        <f>BK257</f>
        <v>0</v>
      </c>
      <c r="K257" s="204"/>
      <c r="L257" s="209"/>
      <c r="M257" s="210"/>
      <c r="N257" s="211"/>
      <c r="O257" s="211"/>
      <c r="P257" s="212">
        <f>SUM(P258:P273)</f>
        <v>0</v>
      </c>
      <c r="Q257" s="211"/>
      <c r="R257" s="212">
        <f>SUM(R258:R273)</f>
        <v>0.097636000000000001</v>
      </c>
      <c r="S257" s="211"/>
      <c r="T257" s="213">
        <f>SUM(T258:T273)</f>
        <v>0.12537999999999999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14" t="s">
        <v>86</v>
      </c>
      <c r="AT257" s="215" t="s">
        <v>75</v>
      </c>
      <c r="AU257" s="215" t="s">
        <v>84</v>
      </c>
      <c r="AY257" s="214" t="s">
        <v>160</v>
      </c>
      <c r="BK257" s="216">
        <f>SUM(BK258:BK273)</f>
        <v>0</v>
      </c>
    </row>
    <row r="258" s="2" customFormat="1" ht="14.4" customHeight="1">
      <c r="A258" s="38"/>
      <c r="B258" s="39"/>
      <c r="C258" s="219" t="s">
        <v>414</v>
      </c>
      <c r="D258" s="219" t="s">
        <v>162</v>
      </c>
      <c r="E258" s="220" t="s">
        <v>692</v>
      </c>
      <c r="F258" s="221" t="s">
        <v>693</v>
      </c>
      <c r="G258" s="222" t="s">
        <v>165</v>
      </c>
      <c r="H258" s="223">
        <v>16.800000000000001</v>
      </c>
      <c r="I258" s="224"/>
      <c r="J258" s="225">
        <f>ROUND(I258*H258,2)</f>
        <v>0</v>
      </c>
      <c r="K258" s="226"/>
      <c r="L258" s="44"/>
      <c r="M258" s="227" t="s">
        <v>1</v>
      </c>
      <c r="N258" s="228" t="s">
        <v>41</v>
      </c>
      <c r="O258" s="91"/>
      <c r="P258" s="229">
        <f>O258*H258</f>
        <v>0</v>
      </c>
      <c r="Q258" s="229">
        <v>0</v>
      </c>
      <c r="R258" s="229">
        <f>Q258*H258</f>
        <v>0</v>
      </c>
      <c r="S258" s="229">
        <v>0.00594</v>
      </c>
      <c r="T258" s="230">
        <f>S258*H258</f>
        <v>0.099792000000000006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1" t="s">
        <v>240</v>
      </c>
      <c r="AT258" s="231" t="s">
        <v>162</v>
      </c>
      <c r="AU258" s="231" t="s">
        <v>86</v>
      </c>
      <c r="AY258" s="17" t="s">
        <v>160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7" t="s">
        <v>84</v>
      </c>
      <c r="BK258" s="232">
        <f>ROUND(I258*H258,2)</f>
        <v>0</v>
      </c>
      <c r="BL258" s="17" t="s">
        <v>240</v>
      </c>
      <c r="BM258" s="231" t="s">
        <v>1747</v>
      </c>
    </row>
    <row r="259" s="13" customFormat="1">
      <c r="A259" s="13"/>
      <c r="B259" s="233"/>
      <c r="C259" s="234"/>
      <c r="D259" s="235" t="s">
        <v>168</v>
      </c>
      <c r="E259" s="236" t="s">
        <v>1</v>
      </c>
      <c r="F259" s="237" t="s">
        <v>1748</v>
      </c>
      <c r="G259" s="234"/>
      <c r="H259" s="238">
        <v>16.800000000000001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168</v>
      </c>
      <c r="AU259" s="244" t="s">
        <v>86</v>
      </c>
      <c r="AV259" s="13" t="s">
        <v>86</v>
      </c>
      <c r="AW259" s="13" t="s">
        <v>32</v>
      </c>
      <c r="AX259" s="13" t="s">
        <v>84</v>
      </c>
      <c r="AY259" s="244" t="s">
        <v>160</v>
      </c>
    </row>
    <row r="260" s="2" customFormat="1" ht="14.4" customHeight="1">
      <c r="A260" s="38"/>
      <c r="B260" s="39"/>
      <c r="C260" s="219" t="s">
        <v>419</v>
      </c>
      <c r="D260" s="219" t="s">
        <v>162</v>
      </c>
      <c r="E260" s="220" t="s">
        <v>702</v>
      </c>
      <c r="F260" s="221" t="s">
        <v>703</v>
      </c>
      <c r="G260" s="222" t="s">
        <v>248</v>
      </c>
      <c r="H260" s="223">
        <v>2.3999999999999999</v>
      </c>
      <c r="I260" s="224"/>
      <c r="J260" s="225">
        <f>ROUND(I260*H260,2)</f>
        <v>0</v>
      </c>
      <c r="K260" s="226"/>
      <c r="L260" s="44"/>
      <c r="M260" s="227" t="s">
        <v>1</v>
      </c>
      <c r="N260" s="228" t="s">
        <v>41</v>
      </c>
      <c r="O260" s="91"/>
      <c r="P260" s="229">
        <f>O260*H260</f>
        <v>0</v>
      </c>
      <c r="Q260" s="229">
        <v>0</v>
      </c>
      <c r="R260" s="229">
        <f>Q260*H260</f>
        <v>0</v>
      </c>
      <c r="S260" s="229">
        <v>0.00167</v>
      </c>
      <c r="T260" s="230">
        <f>S260*H260</f>
        <v>0.0040080000000000003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240</v>
      </c>
      <c r="AT260" s="231" t="s">
        <v>162</v>
      </c>
      <c r="AU260" s="231" t="s">
        <v>86</v>
      </c>
      <c r="AY260" s="17" t="s">
        <v>160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84</v>
      </c>
      <c r="BK260" s="232">
        <f>ROUND(I260*H260,2)</f>
        <v>0</v>
      </c>
      <c r="BL260" s="17" t="s">
        <v>240</v>
      </c>
      <c r="BM260" s="231" t="s">
        <v>704</v>
      </c>
    </row>
    <row r="261" s="13" customFormat="1">
      <c r="A261" s="13"/>
      <c r="B261" s="233"/>
      <c r="C261" s="234"/>
      <c r="D261" s="235" t="s">
        <v>168</v>
      </c>
      <c r="E261" s="236" t="s">
        <v>1</v>
      </c>
      <c r="F261" s="237" t="s">
        <v>710</v>
      </c>
      <c r="G261" s="234"/>
      <c r="H261" s="238">
        <v>2.3999999999999999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168</v>
      </c>
      <c r="AU261" s="244" t="s">
        <v>86</v>
      </c>
      <c r="AV261" s="13" t="s">
        <v>86</v>
      </c>
      <c r="AW261" s="13" t="s">
        <v>32</v>
      </c>
      <c r="AX261" s="13" t="s">
        <v>84</v>
      </c>
      <c r="AY261" s="244" t="s">
        <v>160</v>
      </c>
    </row>
    <row r="262" s="2" customFormat="1" ht="14.4" customHeight="1">
      <c r="A262" s="38"/>
      <c r="B262" s="39"/>
      <c r="C262" s="219" t="s">
        <v>423</v>
      </c>
      <c r="D262" s="219" t="s">
        <v>162</v>
      </c>
      <c r="E262" s="220" t="s">
        <v>712</v>
      </c>
      <c r="F262" s="221" t="s">
        <v>713</v>
      </c>
      <c r="G262" s="222" t="s">
        <v>248</v>
      </c>
      <c r="H262" s="223">
        <v>8.3000000000000007</v>
      </c>
      <c r="I262" s="224"/>
      <c r="J262" s="225">
        <f>ROUND(I262*H262,2)</f>
        <v>0</v>
      </c>
      <c r="K262" s="226"/>
      <c r="L262" s="44"/>
      <c r="M262" s="227" t="s">
        <v>1</v>
      </c>
      <c r="N262" s="228" t="s">
        <v>41</v>
      </c>
      <c r="O262" s="91"/>
      <c r="P262" s="229">
        <f>O262*H262</f>
        <v>0</v>
      </c>
      <c r="Q262" s="229">
        <v>0</v>
      </c>
      <c r="R262" s="229">
        <f>Q262*H262</f>
        <v>0</v>
      </c>
      <c r="S262" s="229">
        <v>0.0025999999999999999</v>
      </c>
      <c r="T262" s="230">
        <f>S262*H262</f>
        <v>0.021580000000000002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240</v>
      </c>
      <c r="AT262" s="231" t="s">
        <v>162</v>
      </c>
      <c r="AU262" s="231" t="s">
        <v>86</v>
      </c>
      <c r="AY262" s="17" t="s">
        <v>160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84</v>
      </c>
      <c r="BK262" s="232">
        <f>ROUND(I262*H262,2)</f>
        <v>0</v>
      </c>
      <c r="BL262" s="17" t="s">
        <v>240</v>
      </c>
      <c r="BM262" s="231" t="s">
        <v>714</v>
      </c>
    </row>
    <row r="263" s="2" customFormat="1" ht="14.4" customHeight="1">
      <c r="A263" s="38"/>
      <c r="B263" s="39"/>
      <c r="C263" s="219" t="s">
        <v>431</v>
      </c>
      <c r="D263" s="219" t="s">
        <v>162</v>
      </c>
      <c r="E263" s="220" t="s">
        <v>1749</v>
      </c>
      <c r="F263" s="221" t="s">
        <v>1750</v>
      </c>
      <c r="G263" s="222" t="s">
        <v>248</v>
      </c>
      <c r="H263" s="223">
        <v>15.199999999999999</v>
      </c>
      <c r="I263" s="224"/>
      <c r="J263" s="225">
        <f>ROUND(I263*H263,2)</f>
        <v>0</v>
      </c>
      <c r="K263" s="226"/>
      <c r="L263" s="44"/>
      <c r="M263" s="227" t="s">
        <v>1</v>
      </c>
      <c r="N263" s="228" t="s">
        <v>41</v>
      </c>
      <c r="O263" s="91"/>
      <c r="P263" s="229">
        <f>O263*H263</f>
        <v>0</v>
      </c>
      <c r="Q263" s="229">
        <v>0.0035100000000000001</v>
      </c>
      <c r="R263" s="229">
        <f>Q263*H263</f>
        <v>0.053351999999999997</v>
      </c>
      <c r="S263" s="229">
        <v>0</v>
      </c>
      <c r="T263" s="23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1" t="s">
        <v>240</v>
      </c>
      <c r="AT263" s="231" t="s">
        <v>162</v>
      </c>
      <c r="AU263" s="231" t="s">
        <v>86</v>
      </c>
      <c r="AY263" s="17" t="s">
        <v>160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7" t="s">
        <v>84</v>
      </c>
      <c r="BK263" s="232">
        <f>ROUND(I263*H263,2)</f>
        <v>0</v>
      </c>
      <c r="BL263" s="17" t="s">
        <v>240</v>
      </c>
      <c r="BM263" s="231" t="s">
        <v>1751</v>
      </c>
    </row>
    <row r="264" s="13" customFormat="1">
      <c r="A264" s="13"/>
      <c r="B264" s="233"/>
      <c r="C264" s="234"/>
      <c r="D264" s="235" t="s">
        <v>168</v>
      </c>
      <c r="E264" s="236" t="s">
        <v>1</v>
      </c>
      <c r="F264" s="237" t="s">
        <v>1752</v>
      </c>
      <c r="G264" s="234"/>
      <c r="H264" s="238">
        <v>15.199999999999999</v>
      </c>
      <c r="I264" s="239"/>
      <c r="J264" s="234"/>
      <c r="K264" s="234"/>
      <c r="L264" s="240"/>
      <c r="M264" s="241"/>
      <c r="N264" s="242"/>
      <c r="O264" s="242"/>
      <c r="P264" s="242"/>
      <c r="Q264" s="242"/>
      <c r="R264" s="242"/>
      <c r="S264" s="242"/>
      <c r="T264" s="24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4" t="s">
        <v>168</v>
      </c>
      <c r="AU264" s="244" t="s">
        <v>86</v>
      </c>
      <c r="AV264" s="13" t="s">
        <v>86</v>
      </c>
      <c r="AW264" s="13" t="s">
        <v>32</v>
      </c>
      <c r="AX264" s="13" t="s">
        <v>84</v>
      </c>
      <c r="AY264" s="244" t="s">
        <v>160</v>
      </c>
    </row>
    <row r="265" s="2" customFormat="1" ht="14.4" customHeight="1">
      <c r="A265" s="38"/>
      <c r="B265" s="39"/>
      <c r="C265" s="219" t="s">
        <v>435</v>
      </c>
      <c r="D265" s="219" t="s">
        <v>162</v>
      </c>
      <c r="E265" s="220" t="s">
        <v>724</v>
      </c>
      <c r="F265" s="221" t="s">
        <v>725</v>
      </c>
      <c r="G265" s="222" t="s">
        <v>248</v>
      </c>
      <c r="H265" s="223">
        <v>1.2</v>
      </c>
      <c r="I265" s="224"/>
      <c r="J265" s="225">
        <f>ROUND(I265*H265,2)</f>
        <v>0</v>
      </c>
      <c r="K265" s="226"/>
      <c r="L265" s="44"/>
      <c r="M265" s="227" t="s">
        <v>1</v>
      </c>
      <c r="N265" s="228" t="s">
        <v>41</v>
      </c>
      <c r="O265" s="91"/>
      <c r="P265" s="229">
        <f>O265*H265</f>
        <v>0</v>
      </c>
      <c r="Q265" s="229">
        <v>0.0029099999999999998</v>
      </c>
      <c r="R265" s="229">
        <f>Q265*H265</f>
        <v>0.0034919999999999999</v>
      </c>
      <c r="S265" s="229">
        <v>0</v>
      </c>
      <c r="T265" s="23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1" t="s">
        <v>240</v>
      </c>
      <c r="AT265" s="231" t="s">
        <v>162</v>
      </c>
      <c r="AU265" s="231" t="s">
        <v>86</v>
      </c>
      <c r="AY265" s="17" t="s">
        <v>160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7" t="s">
        <v>84</v>
      </c>
      <c r="BK265" s="232">
        <f>ROUND(I265*H265,2)</f>
        <v>0</v>
      </c>
      <c r="BL265" s="17" t="s">
        <v>240</v>
      </c>
      <c r="BM265" s="231" t="s">
        <v>726</v>
      </c>
    </row>
    <row r="266" s="2" customFormat="1" ht="14.4" customHeight="1">
      <c r="A266" s="38"/>
      <c r="B266" s="39"/>
      <c r="C266" s="219" t="s">
        <v>439</v>
      </c>
      <c r="D266" s="219" t="s">
        <v>162</v>
      </c>
      <c r="E266" s="220" t="s">
        <v>1753</v>
      </c>
      <c r="F266" s="221" t="s">
        <v>1754</v>
      </c>
      <c r="G266" s="222" t="s">
        <v>248</v>
      </c>
      <c r="H266" s="223">
        <v>10.9</v>
      </c>
      <c r="I266" s="224"/>
      <c r="J266" s="225">
        <f>ROUND(I266*H266,2)</f>
        <v>0</v>
      </c>
      <c r="K266" s="226"/>
      <c r="L266" s="44"/>
      <c r="M266" s="227" t="s">
        <v>1</v>
      </c>
      <c r="N266" s="228" t="s">
        <v>41</v>
      </c>
      <c r="O266" s="91"/>
      <c r="P266" s="229">
        <f>O266*H266</f>
        <v>0</v>
      </c>
      <c r="Q266" s="229">
        <v>0.0022000000000000001</v>
      </c>
      <c r="R266" s="229">
        <f>Q266*H266</f>
        <v>0.023980000000000001</v>
      </c>
      <c r="S266" s="229">
        <v>0</v>
      </c>
      <c r="T266" s="23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1" t="s">
        <v>240</v>
      </c>
      <c r="AT266" s="231" t="s">
        <v>162</v>
      </c>
      <c r="AU266" s="231" t="s">
        <v>86</v>
      </c>
      <c r="AY266" s="17" t="s">
        <v>160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7" t="s">
        <v>84</v>
      </c>
      <c r="BK266" s="232">
        <f>ROUND(I266*H266,2)</f>
        <v>0</v>
      </c>
      <c r="BL266" s="17" t="s">
        <v>240</v>
      </c>
      <c r="BM266" s="231" t="s">
        <v>1755</v>
      </c>
    </row>
    <row r="267" s="13" customFormat="1">
      <c r="A267" s="13"/>
      <c r="B267" s="233"/>
      <c r="C267" s="234"/>
      <c r="D267" s="235" t="s">
        <v>168</v>
      </c>
      <c r="E267" s="236" t="s">
        <v>1</v>
      </c>
      <c r="F267" s="237" t="s">
        <v>1756</v>
      </c>
      <c r="G267" s="234"/>
      <c r="H267" s="238">
        <v>10.9</v>
      </c>
      <c r="I267" s="239"/>
      <c r="J267" s="234"/>
      <c r="K267" s="234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168</v>
      </c>
      <c r="AU267" s="244" t="s">
        <v>86</v>
      </c>
      <c r="AV267" s="13" t="s">
        <v>86</v>
      </c>
      <c r="AW267" s="13" t="s">
        <v>32</v>
      </c>
      <c r="AX267" s="13" t="s">
        <v>84</v>
      </c>
      <c r="AY267" s="244" t="s">
        <v>160</v>
      </c>
    </row>
    <row r="268" s="2" customFormat="1" ht="14.4" customHeight="1">
      <c r="A268" s="38"/>
      <c r="B268" s="39"/>
      <c r="C268" s="219" t="s">
        <v>444</v>
      </c>
      <c r="D268" s="219" t="s">
        <v>162</v>
      </c>
      <c r="E268" s="220" t="s">
        <v>734</v>
      </c>
      <c r="F268" s="221" t="s">
        <v>735</v>
      </c>
      <c r="G268" s="222" t="s">
        <v>248</v>
      </c>
      <c r="H268" s="223">
        <v>8.3000000000000007</v>
      </c>
      <c r="I268" s="224"/>
      <c r="J268" s="225">
        <f>ROUND(I268*H268,2)</f>
        <v>0</v>
      </c>
      <c r="K268" s="226"/>
      <c r="L268" s="44"/>
      <c r="M268" s="227" t="s">
        <v>1</v>
      </c>
      <c r="N268" s="228" t="s">
        <v>41</v>
      </c>
      <c r="O268" s="91"/>
      <c r="P268" s="229">
        <f>O268*H268</f>
        <v>0</v>
      </c>
      <c r="Q268" s="229">
        <v>0.00174</v>
      </c>
      <c r="R268" s="229">
        <f>Q268*H268</f>
        <v>0.014442000000000002</v>
      </c>
      <c r="S268" s="229">
        <v>0</v>
      </c>
      <c r="T268" s="23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1" t="s">
        <v>240</v>
      </c>
      <c r="AT268" s="231" t="s">
        <v>162</v>
      </c>
      <c r="AU268" s="231" t="s">
        <v>86</v>
      </c>
      <c r="AY268" s="17" t="s">
        <v>160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7" t="s">
        <v>84</v>
      </c>
      <c r="BK268" s="232">
        <f>ROUND(I268*H268,2)</f>
        <v>0</v>
      </c>
      <c r="BL268" s="17" t="s">
        <v>240</v>
      </c>
      <c r="BM268" s="231" t="s">
        <v>736</v>
      </c>
    </row>
    <row r="269" s="2" customFormat="1">
      <c r="A269" s="38"/>
      <c r="B269" s="39"/>
      <c r="C269" s="40"/>
      <c r="D269" s="235" t="s">
        <v>179</v>
      </c>
      <c r="E269" s="40"/>
      <c r="F269" s="245" t="s">
        <v>737</v>
      </c>
      <c r="G269" s="40"/>
      <c r="H269" s="40"/>
      <c r="I269" s="246"/>
      <c r="J269" s="40"/>
      <c r="K269" s="40"/>
      <c r="L269" s="44"/>
      <c r="M269" s="247"/>
      <c r="N269" s="248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179</v>
      </c>
      <c r="AU269" s="17" t="s">
        <v>86</v>
      </c>
    </row>
    <row r="270" s="2" customFormat="1" ht="14.4" customHeight="1">
      <c r="A270" s="38"/>
      <c r="B270" s="39"/>
      <c r="C270" s="219" t="s">
        <v>452</v>
      </c>
      <c r="D270" s="219" t="s">
        <v>162</v>
      </c>
      <c r="E270" s="220" t="s">
        <v>740</v>
      </c>
      <c r="F270" s="221" t="s">
        <v>741</v>
      </c>
      <c r="G270" s="222" t="s">
        <v>222</v>
      </c>
      <c r="H270" s="223">
        <v>1</v>
      </c>
      <c r="I270" s="224"/>
      <c r="J270" s="225">
        <f>ROUND(I270*H270,2)</f>
        <v>0</v>
      </c>
      <c r="K270" s="226"/>
      <c r="L270" s="44"/>
      <c r="M270" s="227" t="s">
        <v>1</v>
      </c>
      <c r="N270" s="228" t="s">
        <v>41</v>
      </c>
      <c r="O270" s="91"/>
      <c r="P270" s="229">
        <f>O270*H270</f>
        <v>0</v>
      </c>
      <c r="Q270" s="229">
        <v>0.00025000000000000001</v>
      </c>
      <c r="R270" s="229">
        <f>Q270*H270</f>
        <v>0.00025000000000000001</v>
      </c>
      <c r="S270" s="229">
        <v>0</v>
      </c>
      <c r="T270" s="23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1" t="s">
        <v>240</v>
      </c>
      <c r="AT270" s="231" t="s">
        <v>162</v>
      </c>
      <c r="AU270" s="231" t="s">
        <v>86</v>
      </c>
      <c r="AY270" s="17" t="s">
        <v>160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7" t="s">
        <v>84</v>
      </c>
      <c r="BK270" s="232">
        <f>ROUND(I270*H270,2)</f>
        <v>0</v>
      </c>
      <c r="BL270" s="17" t="s">
        <v>240</v>
      </c>
      <c r="BM270" s="231" t="s">
        <v>742</v>
      </c>
    </row>
    <row r="271" s="2" customFormat="1" ht="14.4" customHeight="1">
      <c r="A271" s="38"/>
      <c r="B271" s="39"/>
      <c r="C271" s="219" t="s">
        <v>456</v>
      </c>
      <c r="D271" s="219" t="s">
        <v>162</v>
      </c>
      <c r="E271" s="220" t="s">
        <v>744</v>
      </c>
      <c r="F271" s="221" t="s">
        <v>745</v>
      </c>
      <c r="G271" s="222" t="s">
        <v>248</v>
      </c>
      <c r="H271" s="223">
        <v>1</v>
      </c>
      <c r="I271" s="224"/>
      <c r="J271" s="225">
        <f>ROUND(I271*H271,2)</f>
        <v>0</v>
      </c>
      <c r="K271" s="226"/>
      <c r="L271" s="44"/>
      <c r="M271" s="227" t="s">
        <v>1</v>
      </c>
      <c r="N271" s="228" t="s">
        <v>41</v>
      </c>
      <c r="O271" s="91"/>
      <c r="P271" s="229">
        <f>O271*H271</f>
        <v>0</v>
      </c>
      <c r="Q271" s="229">
        <v>0.0021199999999999999</v>
      </c>
      <c r="R271" s="229">
        <f>Q271*H271</f>
        <v>0.0021199999999999999</v>
      </c>
      <c r="S271" s="229">
        <v>0</v>
      </c>
      <c r="T271" s="23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1" t="s">
        <v>240</v>
      </c>
      <c r="AT271" s="231" t="s">
        <v>162</v>
      </c>
      <c r="AU271" s="231" t="s">
        <v>86</v>
      </c>
      <c r="AY271" s="17" t="s">
        <v>160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7" t="s">
        <v>84</v>
      </c>
      <c r="BK271" s="232">
        <f>ROUND(I271*H271,2)</f>
        <v>0</v>
      </c>
      <c r="BL271" s="17" t="s">
        <v>240</v>
      </c>
      <c r="BM271" s="231" t="s">
        <v>746</v>
      </c>
    </row>
    <row r="272" s="2" customFormat="1">
      <c r="A272" s="38"/>
      <c r="B272" s="39"/>
      <c r="C272" s="40"/>
      <c r="D272" s="235" t="s">
        <v>179</v>
      </c>
      <c r="E272" s="40"/>
      <c r="F272" s="245" t="s">
        <v>747</v>
      </c>
      <c r="G272" s="40"/>
      <c r="H272" s="40"/>
      <c r="I272" s="246"/>
      <c r="J272" s="40"/>
      <c r="K272" s="40"/>
      <c r="L272" s="44"/>
      <c r="M272" s="247"/>
      <c r="N272" s="248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179</v>
      </c>
      <c r="AU272" s="17" t="s">
        <v>86</v>
      </c>
    </row>
    <row r="273" s="2" customFormat="1" ht="14.4" customHeight="1">
      <c r="A273" s="38"/>
      <c r="B273" s="39"/>
      <c r="C273" s="219" t="s">
        <v>461</v>
      </c>
      <c r="D273" s="219" t="s">
        <v>162</v>
      </c>
      <c r="E273" s="220" t="s">
        <v>749</v>
      </c>
      <c r="F273" s="221" t="s">
        <v>750</v>
      </c>
      <c r="G273" s="222" t="s">
        <v>195</v>
      </c>
      <c r="H273" s="223">
        <v>0.098000000000000004</v>
      </c>
      <c r="I273" s="224"/>
      <c r="J273" s="225">
        <f>ROUND(I273*H273,2)</f>
        <v>0</v>
      </c>
      <c r="K273" s="226"/>
      <c r="L273" s="44"/>
      <c r="M273" s="227" t="s">
        <v>1</v>
      </c>
      <c r="N273" s="228" t="s">
        <v>41</v>
      </c>
      <c r="O273" s="91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240</v>
      </c>
      <c r="AT273" s="231" t="s">
        <v>162</v>
      </c>
      <c r="AU273" s="231" t="s">
        <v>86</v>
      </c>
      <c r="AY273" s="17" t="s">
        <v>160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84</v>
      </c>
      <c r="BK273" s="232">
        <f>ROUND(I273*H273,2)</f>
        <v>0</v>
      </c>
      <c r="BL273" s="17" t="s">
        <v>240</v>
      </c>
      <c r="BM273" s="231" t="s">
        <v>751</v>
      </c>
    </row>
    <row r="274" s="12" customFormat="1" ht="22.8" customHeight="1">
      <c r="A274" s="12"/>
      <c r="B274" s="203"/>
      <c r="C274" s="204"/>
      <c r="D274" s="205" t="s">
        <v>75</v>
      </c>
      <c r="E274" s="217" t="s">
        <v>752</v>
      </c>
      <c r="F274" s="217" t="s">
        <v>753</v>
      </c>
      <c r="G274" s="204"/>
      <c r="H274" s="204"/>
      <c r="I274" s="207"/>
      <c r="J274" s="218">
        <f>BK274</f>
        <v>0</v>
      </c>
      <c r="K274" s="204"/>
      <c r="L274" s="209"/>
      <c r="M274" s="210"/>
      <c r="N274" s="211"/>
      <c r="O274" s="211"/>
      <c r="P274" s="212">
        <f>SUM(P275:P278)</f>
        <v>0</v>
      </c>
      <c r="Q274" s="211"/>
      <c r="R274" s="212">
        <f>SUM(R275:R278)</f>
        <v>0.051794399999999997</v>
      </c>
      <c r="S274" s="211"/>
      <c r="T274" s="213">
        <f>SUM(T275:T278)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14" t="s">
        <v>86</v>
      </c>
      <c r="AT274" s="215" t="s">
        <v>75</v>
      </c>
      <c r="AU274" s="215" t="s">
        <v>84</v>
      </c>
      <c r="AY274" s="214" t="s">
        <v>160</v>
      </c>
      <c r="BK274" s="216">
        <f>SUM(BK275:BK278)</f>
        <v>0</v>
      </c>
    </row>
    <row r="275" s="2" customFormat="1" ht="14.4" customHeight="1">
      <c r="A275" s="38"/>
      <c r="B275" s="39"/>
      <c r="C275" s="219" t="s">
        <v>465</v>
      </c>
      <c r="D275" s="219" t="s">
        <v>162</v>
      </c>
      <c r="E275" s="220" t="s">
        <v>1757</v>
      </c>
      <c r="F275" s="221" t="s">
        <v>1758</v>
      </c>
      <c r="G275" s="222" t="s">
        <v>165</v>
      </c>
      <c r="H275" s="223">
        <v>1.6799999999999999</v>
      </c>
      <c r="I275" s="224"/>
      <c r="J275" s="225">
        <f>ROUND(I275*H275,2)</f>
        <v>0</v>
      </c>
      <c r="K275" s="226"/>
      <c r="L275" s="44"/>
      <c r="M275" s="227" t="s">
        <v>1</v>
      </c>
      <c r="N275" s="228" t="s">
        <v>41</v>
      </c>
      <c r="O275" s="91"/>
      <c r="P275" s="229">
        <f>O275*H275</f>
        <v>0</v>
      </c>
      <c r="Q275" s="229">
        <v>0.00027</v>
      </c>
      <c r="R275" s="229">
        <f>Q275*H275</f>
        <v>0.00045359999999999997</v>
      </c>
      <c r="S275" s="229">
        <v>0</v>
      </c>
      <c r="T275" s="230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1" t="s">
        <v>240</v>
      </c>
      <c r="AT275" s="231" t="s">
        <v>162</v>
      </c>
      <c r="AU275" s="231" t="s">
        <v>86</v>
      </c>
      <c r="AY275" s="17" t="s">
        <v>160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7" t="s">
        <v>84</v>
      </c>
      <c r="BK275" s="232">
        <f>ROUND(I275*H275,2)</f>
        <v>0</v>
      </c>
      <c r="BL275" s="17" t="s">
        <v>240</v>
      </c>
      <c r="BM275" s="231" t="s">
        <v>762</v>
      </c>
    </row>
    <row r="276" s="13" customFormat="1">
      <c r="A276" s="13"/>
      <c r="B276" s="233"/>
      <c r="C276" s="234"/>
      <c r="D276" s="235" t="s">
        <v>168</v>
      </c>
      <c r="E276" s="236" t="s">
        <v>1</v>
      </c>
      <c r="F276" s="237" t="s">
        <v>1666</v>
      </c>
      <c r="G276" s="234"/>
      <c r="H276" s="238">
        <v>1.6799999999999999</v>
      </c>
      <c r="I276" s="239"/>
      <c r="J276" s="234"/>
      <c r="K276" s="234"/>
      <c r="L276" s="240"/>
      <c r="M276" s="241"/>
      <c r="N276" s="242"/>
      <c r="O276" s="242"/>
      <c r="P276" s="242"/>
      <c r="Q276" s="242"/>
      <c r="R276" s="242"/>
      <c r="S276" s="242"/>
      <c r="T276" s="24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4" t="s">
        <v>168</v>
      </c>
      <c r="AU276" s="244" t="s">
        <v>86</v>
      </c>
      <c r="AV276" s="13" t="s">
        <v>86</v>
      </c>
      <c r="AW276" s="13" t="s">
        <v>32</v>
      </c>
      <c r="AX276" s="13" t="s">
        <v>84</v>
      </c>
      <c r="AY276" s="244" t="s">
        <v>160</v>
      </c>
    </row>
    <row r="277" s="2" customFormat="1" ht="14.4" customHeight="1">
      <c r="A277" s="38"/>
      <c r="B277" s="39"/>
      <c r="C277" s="249" t="s">
        <v>469</v>
      </c>
      <c r="D277" s="249" t="s">
        <v>192</v>
      </c>
      <c r="E277" s="250" t="s">
        <v>764</v>
      </c>
      <c r="F277" s="251" t="s">
        <v>765</v>
      </c>
      <c r="G277" s="252" t="s">
        <v>165</v>
      </c>
      <c r="H277" s="253">
        <v>1.6799999999999999</v>
      </c>
      <c r="I277" s="254"/>
      <c r="J277" s="255">
        <f>ROUND(I277*H277,2)</f>
        <v>0</v>
      </c>
      <c r="K277" s="256"/>
      <c r="L277" s="257"/>
      <c r="M277" s="258" t="s">
        <v>1</v>
      </c>
      <c r="N277" s="259" t="s">
        <v>41</v>
      </c>
      <c r="O277" s="91"/>
      <c r="P277" s="229">
        <f>O277*H277</f>
        <v>0</v>
      </c>
      <c r="Q277" s="229">
        <v>0.03056</v>
      </c>
      <c r="R277" s="229">
        <f>Q277*H277</f>
        <v>0.051340799999999999</v>
      </c>
      <c r="S277" s="229">
        <v>0</v>
      </c>
      <c r="T277" s="230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1" t="s">
        <v>322</v>
      </c>
      <c r="AT277" s="231" t="s">
        <v>192</v>
      </c>
      <c r="AU277" s="231" t="s">
        <v>86</v>
      </c>
      <c r="AY277" s="17" t="s">
        <v>160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7" t="s">
        <v>84</v>
      </c>
      <c r="BK277" s="232">
        <f>ROUND(I277*H277,2)</f>
        <v>0</v>
      </c>
      <c r="BL277" s="17" t="s">
        <v>240</v>
      </c>
      <c r="BM277" s="231" t="s">
        <v>766</v>
      </c>
    </row>
    <row r="278" s="2" customFormat="1" ht="14.4" customHeight="1">
      <c r="A278" s="38"/>
      <c r="B278" s="39"/>
      <c r="C278" s="219" t="s">
        <v>475</v>
      </c>
      <c r="D278" s="219" t="s">
        <v>162</v>
      </c>
      <c r="E278" s="220" t="s">
        <v>816</v>
      </c>
      <c r="F278" s="221" t="s">
        <v>817</v>
      </c>
      <c r="G278" s="222" t="s">
        <v>195</v>
      </c>
      <c r="H278" s="223">
        <v>0.051999999999999998</v>
      </c>
      <c r="I278" s="224"/>
      <c r="J278" s="225">
        <f>ROUND(I278*H278,2)</f>
        <v>0</v>
      </c>
      <c r="K278" s="226"/>
      <c r="L278" s="44"/>
      <c r="M278" s="227" t="s">
        <v>1</v>
      </c>
      <c r="N278" s="228" t="s">
        <v>41</v>
      </c>
      <c r="O278" s="91"/>
      <c r="P278" s="229">
        <f>O278*H278</f>
        <v>0</v>
      </c>
      <c r="Q278" s="229">
        <v>0</v>
      </c>
      <c r="R278" s="229">
        <f>Q278*H278</f>
        <v>0</v>
      </c>
      <c r="S278" s="229">
        <v>0</v>
      </c>
      <c r="T278" s="230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1" t="s">
        <v>240</v>
      </c>
      <c r="AT278" s="231" t="s">
        <v>162</v>
      </c>
      <c r="AU278" s="231" t="s">
        <v>86</v>
      </c>
      <c r="AY278" s="17" t="s">
        <v>160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7" t="s">
        <v>84</v>
      </c>
      <c r="BK278" s="232">
        <f>ROUND(I278*H278,2)</f>
        <v>0</v>
      </c>
      <c r="BL278" s="17" t="s">
        <v>240</v>
      </c>
      <c r="BM278" s="231" t="s">
        <v>1418</v>
      </c>
    </row>
    <row r="279" s="12" customFormat="1" ht="22.8" customHeight="1">
      <c r="A279" s="12"/>
      <c r="B279" s="203"/>
      <c r="C279" s="204"/>
      <c r="D279" s="205" t="s">
        <v>75</v>
      </c>
      <c r="E279" s="217" t="s">
        <v>819</v>
      </c>
      <c r="F279" s="217" t="s">
        <v>820</v>
      </c>
      <c r="G279" s="204"/>
      <c r="H279" s="204"/>
      <c r="I279" s="207"/>
      <c r="J279" s="218">
        <f>BK279</f>
        <v>0</v>
      </c>
      <c r="K279" s="204"/>
      <c r="L279" s="209"/>
      <c r="M279" s="210"/>
      <c r="N279" s="211"/>
      <c r="O279" s="211"/>
      <c r="P279" s="212">
        <f>SUM(P280:P285)</f>
        <v>0</v>
      </c>
      <c r="Q279" s="211"/>
      <c r="R279" s="212">
        <f>SUM(R280:R285)</f>
        <v>0</v>
      </c>
      <c r="S279" s="211"/>
      <c r="T279" s="213">
        <f>SUM(T280:T285)</f>
        <v>0.097599999999999992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14" t="s">
        <v>86</v>
      </c>
      <c r="AT279" s="215" t="s">
        <v>75</v>
      </c>
      <c r="AU279" s="215" t="s">
        <v>84</v>
      </c>
      <c r="AY279" s="214" t="s">
        <v>160</v>
      </c>
      <c r="BK279" s="216">
        <f>SUM(BK280:BK285)</f>
        <v>0</v>
      </c>
    </row>
    <row r="280" s="2" customFormat="1" ht="14.4" customHeight="1">
      <c r="A280" s="38"/>
      <c r="B280" s="39"/>
      <c r="C280" s="219" t="s">
        <v>481</v>
      </c>
      <c r="D280" s="219" t="s">
        <v>162</v>
      </c>
      <c r="E280" s="220" t="s">
        <v>1419</v>
      </c>
      <c r="F280" s="221" t="s">
        <v>1420</v>
      </c>
      <c r="G280" s="222" t="s">
        <v>248</v>
      </c>
      <c r="H280" s="223">
        <v>6.0999999999999996</v>
      </c>
      <c r="I280" s="224"/>
      <c r="J280" s="225">
        <f>ROUND(I280*H280,2)</f>
        <v>0</v>
      </c>
      <c r="K280" s="226"/>
      <c r="L280" s="44"/>
      <c r="M280" s="227" t="s">
        <v>1</v>
      </c>
      <c r="N280" s="228" t="s">
        <v>41</v>
      </c>
      <c r="O280" s="91"/>
      <c r="P280" s="229">
        <f>O280*H280</f>
        <v>0</v>
      </c>
      <c r="Q280" s="229">
        <v>0</v>
      </c>
      <c r="R280" s="229">
        <f>Q280*H280</f>
        <v>0</v>
      </c>
      <c r="S280" s="229">
        <v>0.016</v>
      </c>
      <c r="T280" s="230">
        <f>S280*H280</f>
        <v>0.097599999999999992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240</v>
      </c>
      <c r="AT280" s="231" t="s">
        <v>162</v>
      </c>
      <c r="AU280" s="231" t="s">
        <v>86</v>
      </c>
      <c r="AY280" s="17" t="s">
        <v>160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84</v>
      </c>
      <c r="BK280" s="232">
        <f>ROUND(I280*H280,2)</f>
        <v>0</v>
      </c>
      <c r="BL280" s="17" t="s">
        <v>240</v>
      </c>
      <c r="BM280" s="231" t="s">
        <v>1421</v>
      </c>
    </row>
    <row r="281" s="2" customFormat="1" ht="14.4" customHeight="1">
      <c r="A281" s="38"/>
      <c r="B281" s="39"/>
      <c r="C281" s="219" t="s">
        <v>485</v>
      </c>
      <c r="D281" s="219" t="s">
        <v>162</v>
      </c>
      <c r="E281" s="220" t="s">
        <v>1759</v>
      </c>
      <c r="F281" s="221" t="s">
        <v>1446</v>
      </c>
      <c r="G281" s="222" t="s">
        <v>854</v>
      </c>
      <c r="H281" s="223">
        <v>368.51999999999998</v>
      </c>
      <c r="I281" s="224"/>
      <c r="J281" s="225">
        <f>ROUND(I281*H281,2)</f>
        <v>0</v>
      </c>
      <c r="K281" s="226"/>
      <c r="L281" s="44"/>
      <c r="M281" s="227" t="s">
        <v>1</v>
      </c>
      <c r="N281" s="228" t="s">
        <v>41</v>
      </c>
      <c r="O281" s="91"/>
      <c r="P281" s="229">
        <f>O281*H281</f>
        <v>0</v>
      </c>
      <c r="Q281" s="229">
        <v>0</v>
      </c>
      <c r="R281" s="229">
        <f>Q281*H281</f>
        <v>0</v>
      </c>
      <c r="S281" s="229">
        <v>0</v>
      </c>
      <c r="T281" s="230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31" t="s">
        <v>240</v>
      </c>
      <c r="AT281" s="231" t="s">
        <v>162</v>
      </c>
      <c r="AU281" s="231" t="s">
        <v>86</v>
      </c>
      <c r="AY281" s="17" t="s">
        <v>160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17" t="s">
        <v>84</v>
      </c>
      <c r="BK281" s="232">
        <f>ROUND(I281*H281,2)</f>
        <v>0</v>
      </c>
      <c r="BL281" s="17" t="s">
        <v>240</v>
      </c>
      <c r="BM281" s="231" t="s">
        <v>1760</v>
      </c>
    </row>
    <row r="282" s="2" customFormat="1">
      <c r="A282" s="38"/>
      <c r="B282" s="39"/>
      <c r="C282" s="40"/>
      <c r="D282" s="235" t="s">
        <v>179</v>
      </c>
      <c r="E282" s="40"/>
      <c r="F282" s="245" t="s">
        <v>1761</v>
      </c>
      <c r="G282" s="40"/>
      <c r="H282" s="40"/>
      <c r="I282" s="246"/>
      <c r="J282" s="40"/>
      <c r="K282" s="40"/>
      <c r="L282" s="44"/>
      <c r="M282" s="247"/>
      <c r="N282" s="248"/>
      <c r="O282" s="91"/>
      <c r="P282" s="91"/>
      <c r="Q282" s="91"/>
      <c r="R282" s="91"/>
      <c r="S282" s="91"/>
      <c r="T282" s="92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7" t="s">
        <v>179</v>
      </c>
      <c r="AU282" s="17" t="s">
        <v>86</v>
      </c>
    </row>
    <row r="283" s="2" customFormat="1" ht="14.4" customHeight="1">
      <c r="A283" s="38"/>
      <c r="B283" s="39"/>
      <c r="C283" s="219" t="s">
        <v>490</v>
      </c>
      <c r="D283" s="219" t="s">
        <v>162</v>
      </c>
      <c r="E283" s="220" t="s">
        <v>1762</v>
      </c>
      <c r="F283" s="221" t="s">
        <v>1763</v>
      </c>
      <c r="G283" s="222" t="s">
        <v>854</v>
      </c>
      <c r="H283" s="223">
        <v>188.33000000000001</v>
      </c>
      <c r="I283" s="224"/>
      <c r="J283" s="225">
        <f>ROUND(I283*H283,2)</f>
        <v>0</v>
      </c>
      <c r="K283" s="226"/>
      <c r="L283" s="44"/>
      <c r="M283" s="227" t="s">
        <v>1</v>
      </c>
      <c r="N283" s="228" t="s">
        <v>41</v>
      </c>
      <c r="O283" s="91"/>
      <c r="P283" s="229">
        <f>O283*H283</f>
        <v>0</v>
      </c>
      <c r="Q283" s="229">
        <v>0</v>
      </c>
      <c r="R283" s="229">
        <f>Q283*H283</f>
        <v>0</v>
      </c>
      <c r="S283" s="229">
        <v>0</v>
      </c>
      <c r="T283" s="230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1" t="s">
        <v>240</v>
      </c>
      <c r="AT283" s="231" t="s">
        <v>162</v>
      </c>
      <c r="AU283" s="231" t="s">
        <v>86</v>
      </c>
      <c r="AY283" s="17" t="s">
        <v>160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7" t="s">
        <v>84</v>
      </c>
      <c r="BK283" s="232">
        <f>ROUND(I283*H283,2)</f>
        <v>0</v>
      </c>
      <c r="BL283" s="17" t="s">
        <v>240</v>
      </c>
      <c r="BM283" s="231" t="s">
        <v>1764</v>
      </c>
    </row>
    <row r="284" s="2" customFormat="1">
      <c r="A284" s="38"/>
      <c r="B284" s="39"/>
      <c r="C284" s="40"/>
      <c r="D284" s="235" t="s">
        <v>179</v>
      </c>
      <c r="E284" s="40"/>
      <c r="F284" s="245" t="s">
        <v>1443</v>
      </c>
      <c r="G284" s="40"/>
      <c r="H284" s="40"/>
      <c r="I284" s="246"/>
      <c r="J284" s="40"/>
      <c r="K284" s="40"/>
      <c r="L284" s="44"/>
      <c r="M284" s="247"/>
      <c r="N284" s="248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179</v>
      </c>
      <c r="AU284" s="17" t="s">
        <v>86</v>
      </c>
    </row>
    <row r="285" s="2" customFormat="1" ht="14.4" customHeight="1">
      <c r="A285" s="38"/>
      <c r="B285" s="39"/>
      <c r="C285" s="219" t="s">
        <v>494</v>
      </c>
      <c r="D285" s="219" t="s">
        <v>162</v>
      </c>
      <c r="E285" s="220" t="s">
        <v>1765</v>
      </c>
      <c r="F285" s="221" t="s">
        <v>1766</v>
      </c>
      <c r="G285" s="222" t="s">
        <v>929</v>
      </c>
      <c r="H285" s="271"/>
      <c r="I285" s="224"/>
      <c r="J285" s="225">
        <f>ROUND(I285*H285,2)</f>
        <v>0</v>
      </c>
      <c r="K285" s="226"/>
      <c r="L285" s="44"/>
      <c r="M285" s="227" t="s">
        <v>1</v>
      </c>
      <c r="N285" s="228" t="s">
        <v>41</v>
      </c>
      <c r="O285" s="91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1" t="s">
        <v>240</v>
      </c>
      <c r="AT285" s="231" t="s">
        <v>162</v>
      </c>
      <c r="AU285" s="231" t="s">
        <v>86</v>
      </c>
      <c r="AY285" s="17" t="s">
        <v>160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7" t="s">
        <v>84</v>
      </c>
      <c r="BK285" s="232">
        <f>ROUND(I285*H285,2)</f>
        <v>0</v>
      </c>
      <c r="BL285" s="17" t="s">
        <v>240</v>
      </c>
      <c r="BM285" s="231" t="s">
        <v>1444</v>
      </c>
    </row>
    <row r="286" s="12" customFormat="1" ht="22.8" customHeight="1">
      <c r="A286" s="12"/>
      <c r="B286" s="203"/>
      <c r="C286" s="204"/>
      <c r="D286" s="205" t="s">
        <v>75</v>
      </c>
      <c r="E286" s="217" t="s">
        <v>1024</v>
      </c>
      <c r="F286" s="217" t="s">
        <v>1025</v>
      </c>
      <c r="G286" s="204"/>
      <c r="H286" s="204"/>
      <c r="I286" s="207"/>
      <c r="J286" s="218">
        <f>BK286</f>
        <v>0</v>
      </c>
      <c r="K286" s="204"/>
      <c r="L286" s="209"/>
      <c r="M286" s="210"/>
      <c r="N286" s="211"/>
      <c r="O286" s="211"/>
      <c r="P286" s="212">
        <f>SUM(P287:P299)</f>
        <v>0</v>
      </c>
      <c r="Q286" s="211"/>
      <c r="R286" s="212">
        <f>SUM(R287:R299)</f>
        <v>0.113181</v>
      </c>
      <c r="S286" s="211"/>
      <c r="T286" s="213">
        <f>SUM(T287:T299)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14" t="s">
        <v>86</v>
      </c>
      <c r="AT286" s="215" t="s">
        <v>75</v>
      </c>
      <c r="AU286" s="215" t="s">
        <v>84</v>
      </c>
      <c r="AY286" s="214" t="s">
        <v>160</v>
      </c>
      <c r="BK286" s="216">
        <f>SUM(BK287:BK299)</f>
        <v>0</v>
      </c>
    </row>
    <row r="287" s="2" customFormat="1" ht="14.4" customHeight="1">
      <c r="A287" s="38"/>
      <c r="B287" s="39"/>
      <c r="C287" s="219" t="s">
        <v>498</v>
      </c>
      <c r="D287" s="219" t="s">
        <v>162</v>
      </c>
      <c r="E287" s="220" t="s">
        <v>1027</v>
      </c>
      <c r="F287" s="221" t="s">
        <v>1028</v>
      </c>
      <c r="G287" s="222" t="s">
        <v>165</v>
      </c>
      <c r="H287" s="223">
        <v>3.2000000000000002</v>
      </c>
      <c r="I287" s="224"/>
      <c r="J287" s="225">
        <f>ROUND(I287*H287,2)</f>
        <v>0</v>
      </c>
      <c r="K287" s="226"/>
      <c r="L287" s="44"/>
      <c r="M287" s="227" t="s">
        <v>1</v>
      </c>
      <c r="N287" s="228" t="s">
        <v>41</v>
      </c>
      <c r="O287" s="91"/>
      <c r="P287" s="229">
        <f>O287*H287</f>
        <v>0</v>
      </c>
      <c r="Q287" s="229">
        <v>0</v>
      </c>
      <c r="R287" s="229">
        <f>Q287*H287</f>
        <v>0</v>
      </c>
      <c r="S287" s="229">
        <v>0</v>
      </c>
      <c r="T287" s="230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1" t="s">
        <v>240</v>
      </c>
      <c r="AT287" s="231" t="s">
        <v>162</v>
      </c>
      <c r="AU287" s="231" t="s">
        <v>86</v>
      </c>
      <c r="AY287" s="17" t="s">
        <v>160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7" t="s">
        <v>84</v>
      </c>
      <c r="BK287" s="232">
        <f>ROUND(I287*H287,2)</f>
        <v>0</v>
      </c>
      <c r="BL287" s="17" t="s">
        <v>240</v>
      </c>
      <c r="BM287" s="231" t="s">
        <v>1029</v>
      </c>
    </row>
    <row r="288" s="13" customFormat="1">
      <c r="A288" s="13"/>
      <c r="B288" s="233"/>
      <c r="C288" s="234"/>
      <c r="D288" s="235" t="s">
        <v>168</v>
      </c>
      <c r="E288" s="236" t="s">
        <v>1</v>
      </c>
      <c r="F288" s="237" t="s">
        <v>1767</v>
      </c>
      <c r="G288" s="234"/>
      <c r="H288" s="238">
        <v>3.2000000000000002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168</v>
      </c>
      <c r="AU288" s="244" t="s">
        <v>86</v>
      </c>
      <c r="AV288" s="13" t="s">
        <v>86</v>
      </c>
      <c r="AW288" s="13" t="s">
        <v>32</v>
      </c>
      <c r="AX288" s="13" t="s">
        <v>84</v>
      </c>
      <c r="AY288" s="244" t="s">
        <v>160</v>
      </c>
    </row>
    <row r="289" s="2" customFormat="1" ht="14.4" customHeight="1">
      <c r="A289" s="38"/>
      <c r="B289" s="39"/>
      <c r="C289" s="219" t="s">
        <v>503</v>
      </c>
      <c r="D289" s="219" t="s">
        <v>162</v>
      </c>
      <c r="E289" s="220" t="s">
        <v>1031</v>
      </c>
      <c r="F289" s="221" t="s">
        <v>1032</v>
      </c>
      <c r="G289" s="222" t="s">
        <v>165</v>
      </c>
      <c r="H289" s="223">
        <v>3.2000000000000002</v>
      </c>
      <c r="I289" s="224"/>
      <c r="J289" s="225">
        <f>ROUND(I289*H289,2)</f>
        <v>0</v>
      </c>
      <c r="K289" s="226"/>
      <c r="L289" s="44"/>
      <c r="M289" s="227" t="s">
        <v>1</v>
      </c>
      <c r="N289" s="228" t="s">
        <v>41</v>
      </c>
      <c r="O289" s="91"/>
      <c r="P289" s="229">
        <f>O289*H289</f>
        <v>0</v>
      </c>
      <c r="Q289" s="229">
        <v>0</v>
      </c>
      <c r="R289" s="229">
        <f>Q289*H289</f>
        <v>0</v>
      </c>
      <c r="S289" s="229">
        <v>0</v>
      </c>
      <c r="T289" s="230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1" t="s">
        <v>240</v>
      </c>
      <c r="AT289" s="231" t="s">
        <v>162</v>
      </c>
      <c r="AU289" s="231" t="s">
        <v>86</v>
      </c>
      <c r="AY289" s="17" t="s">
        <v>160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7" t="s">
        <v>84</v>
      </c>
      <c r="BK289" s="232">
        <f>ROUND(I289*H289,2)</f>
        <v>0</v>
      </c>
      <c r="BL289" s="17" t="s">
        <v>240</v>
      </c>
      <c r="BM289" s="231" t="s">
        <v>1507</v>
      </c>
    </row>
    <row r="290" s="2" customFormat="1" ht="14.4" customHeight="1">
      <c r="A290" s="38"/>
      <c r="B290" s="39"/>
      <c r="C290" s="249" t="s">
        <v>509</v>
      </c>
      <c r="D290" s="249" t="s">
        <v>192</v>
      </c>
      <c r="E290" s="250" t="s">
        <v>1038</v>
      </c>
      <c r="F290" s="251" t="s">
        <v>1039</v>
      </c>
      <c r="G290" s="252" t="s">
        <v>195</v>
      </c>
      <c r="H290" s="253">
        <v>0.112</v>
      </c>
      <c r="I290" s="254"/>
      <c r="J290" s="255">
        <f>ROUND(I290*H290,2)</f>
        <v>0</v>
      </c>
      <c r="K290" s="256"/>
      <c r="L290" s="257"/>
      <c r="M290" s="258" t="s">
        <v>1</v>
      </c>
      <c r="N290" s="259" t="s">
        <v>41</v>
      </c>
      <c r="O290" s="91"/>
      <c r="P290" s="229">
        <f>O290*H290</f>
        <v>0</v>
      </c>
      <c r="Q290" s="229">
        <v>1</v>
      </c>
      <c r="R290" s="229">
        <f>Q290*H290</f>
        <v>0.112</v>
      </c>
      <c r="S290" s="229">
        <v>0</v>
      </c>
      <c r="T290" s="23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1" t="s">
        <v>322</v>
      </c>
      <c r="AT290" s="231" t="s">
        <v>192</v>
      </c>
      <c r="AU290" s="231" t="s">
        <v>86</v>
      </c>
      <c r="AY290" s="17" t="s">
        <v>160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7" t="s">
        <v>84</v>
      </c>
      <c r="BK290" s="232">
        <f>ROUND(I290*H290,2)</f>
        <v>0</v>
      </c>
      <c r="BL290" s="17" t="s">
        <v>240</v>
      </c>
      <c r="BM290" s="231" t="s">
        <v>1509</v>
      </c>
    </row>
    <row r="291" s="13" customFormat="1">
      <c r="A291" s="13"/>
      <c r="B291" s="233"/>
      <c r="C291" s="234"/>
      <c r="D291" s="235" t="s">
        <v>168</v>
      </c>
      <c r="E291" s="234"/>
      <c r="F291" s="237" t="s">
        <v>1768</v>
      </c>
      <c r="G291" s="234"/>
      <c r="H291" s="238">
        <v>0.112</v>
      </c>
      <c r="I291" s="239"/>
      <c r="J291" s="234"/>
      <c r="K291" s="234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168</v>
      </c>
      <c r="AU291" s="244" t="s">
        <v>86</v>
      </c>
      <c r="AV291" s="13" t="s">
        <v>86</v>
      </c>
      <c r="AW291" s="13" t="s">
        <v>4</v>
      </c>
      <c r="AX291" s="13" t="s">
        <v>84</v>
      </c>
      <c r="AY291" s="244" t="s">
        <v>160</v>
      </c>
    </row>
    <row r="292" s="2" customFormat="1" ht="14.4" customHeight="1">
      <c r="A292" s="38"/>
      <c r="B292" s="39"/>
      <c r="C292" s="219" t="s">
        <v>513</v>
      </c>
      <c r="D292" s="219" t="s">
        <v>162</v>
      </c>
      <c r="E292" s="220" t="s">
        <v>1043</v>
      </c>
      <c r="F292" s="221" t="s">
        <v>1044</v>
      </c>
      <c r="G292" s="222" t="s">
        <v>165</v>
      </c>
      <c r="H292" s="223">
        <v>3.2000000000000002</v>
      </c>
      <c r="I292" s="224"/>
      <c r="J292" s="225">
        <f>ROUND(I292*H292,2)</f>
        <v>0</v>
      </c>
      <c r="K292" s="226"/>
      <c r="L292" s="44"/>
      <c r="M292" s="227" t="s">
        <v>1</v>
      </c>
      <c r="N292" s="228" t="s">
        <v>41</v>
      </c>
      <c r="O292" s="91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1" t="s">
        <v>240</v>
      </c>
      <c r="AT292" s="231" t="s">
        <v>162</v>
      </c>
      <c r="AU292" s="231" t="s">
        <v>86</v>
      </c>
      <c r="AY292" s="17" t="s">
        <v>160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7" t="s">
        <v>84</v>
      </c>
      <c r="BK292" s="232">
        <f>ROUND(I292*H292,2)</f>
        <v>0</v>
      </c>
      <c r="BL292" s="17" t="s">
        <v>240</v>
      </c>
      <c r="BM292" s="231" t="s">
        <v>1045</v>
      </c>
    </row>
    <row r="293" s="2" customFormat="1" ht="14.4" customHeight="1">
      <c r="A293" s="38"/>
      <c r="B293" s="39"/>
      <c r="C293" s="249" t="s">
        <v>517</v>
      </c>
      <c r="D293" s="249" t="s">
        <v>192</v>
      </c>
      <c r="E293" s="250" t="s">
        <v>1047</v>
      </c>
      <c r="F293" s="251" t="s">
        <v>1048</v>
      </c>
      <c r="G293" s="252" t="s">
        <v>854</v>
      </c>
      <c r="H293" s="253">
        <v>0.39400000000000002</v>
      </c>
      <c r="I293" s="254"/>
      <c r="J293" s="255">
        <f>ROUND(I293*H293,2)</f>
        <v>0</v>
      </c>
      <c r="K293" s="256"/>
      <c r="L293" s="257"/>
      <c r="M293" s="258" t="s">
        <v>1</v>
      </c>
      <c r="N293" s="259" t="s">
        <v>41</v>
      </c>
      <c r="O293" s="91"/>
      <c r="P293" s="229">
        <f>O293*H293</f>
        <v>0</v>
      </c>
      <c r="Q293" s="229">
        <v>0.001</v>
      </c>
      <c r="R293" s="229">
        <f>Q293*H293</f>
        <v>0.00039400000000000004</v>
      </c>
      <c r="S293" s="229">
        <v>0</v>
      </c>
      <c r="T293" s="230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1" t="s">
        <v>322</v>
      </c>
      <c r="AT293" s="231" t="s">
        <v>192</v>
      </c>
      <c r="AU293" s="231" t="s">
        <v>86</v>
      </c>
      <c r="AY293" s="17" t="s">
        <v>160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7" t="s">
        <v>84</v>
      </c>
      <c r="BK293" s="232">
        <f>ROUND(I293*H293,2)</f>
        <v>0</v>
      </c>
      <c r="BL293" s="17" t="s">
        <v>240</v>
      </c>
      <c r="BM293" s="231" t="s">
        <v>1049</v>
      </c>
    </row>
    <row r="294" s="2" customFormat="1">
      <c r="A294" s="38"/>
      <c r="B294" s="39"/>
      <c r="C294" s="40"/>
      <c r="D294" s="235" t="s">
        <v>179</v>
      </c>
      <c r="E294" s="40"/>
      <c r="F294" s="245" t="s">
        <v>1050</v>
      </c>
      <c r="G294" s="40"/>
      <c r="H294" s="40"/>
      <c r="I294" s="246"/>
      <c r="J294" s="40"/>
      <c r="K294" s="40"/>
      <c r="L294" s="44"/>
      <c r="M294" s="247"/>
      <c r="N294" s="248"/>
      <c r="O294" s="91"/>
      <c r="P294" s="91"/>
      <c r="Q294" s="91"/>
      <c r="R294" s="91"/>
      <c r="S294" s="91"/>
      <c r="T294" s="92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179</v>
      </c>
      <c r="AU294" s="17" t="s">
        <v>86</v>
      </c>
    </row>
    <row r="295" s="13" customFormat="1">
      <c r="A295" s="13"/>
      <c r="B295" s="233"/>
      <c r="C295" s="234"/>
      <c r="D295" s="235" t="s">
        <v>168</v>
      </c>
      <c r="E295" s="234"/>
      <c r="F295" s="237" t="s">
        <v>1769</v>
      </c>
      <c r="G295" s="234"/>
      <c r="H295" s="238">
        <v>0.39400000000000002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168</v>
      </c>
      <c r="AU295" s="244" t="s">
        <v>86</v>
      </c>
      <c r="AV295" s="13" t="s">
        <v>86</v>
      </c>
      <c r="AW295" s="13" t="s">
        <v>4</v>
      </c>
      <c r="AX295" s="13" t="s">
        <v>84</v>
      </c>
      <c r="AY295" s="244" t="s">
        <v>160</v>
      </c>
    </row>
    <row r="296" s="2" customFormat="1" ht="14.4" customHeight="1">
      <c r="A296" s="38"/>
      <c r="B296" s="39"/>
      <c r="C296" s="219" t="s">
        <v>521</v>
      </c>
      <c r="D296" s="219" t="s">
        <v>162</v>
      </c>
      <c r="E296" s="220" t="s">
        <v>1053</v>
      </c>
      <c r="F296" s="221" t="s">
        <v>1054</v>
      </c>
      <c r="G296" s="222" t="s">
        <v>165</v>
      </c>
      <c r="H296" s="223">
        <v>6.4000000000000004</v>
      </c>
      <c r="I296" s="224"/>
      <c r="J296" s="225">
        <f>ROUND(I296*H296,2)</f>
        <v>0</v>
      </c>
      <c r="K296" s="226"/>
      <c r="L296" s="44"/>
      <c r="M296" s="227" t="s">
        <v>1</v>
      </c>
      <c r="N296" s="228" t="s">
        <v>41</v>
      </c>
      <c r="O296" s="91"/>
      <c r="P296" s="229">
        <f>O296*H296</f>
        <v>0</v>
      </c>
      <c r="Q296" s="229">
        <v>0</v>
      </c>
      <c r="R296" s="229">
        <f>Q296*H296</f>
        <v>0</v>
      </c>
      <c r="S296" s="229">
        <v>0</v>
      </c>
      <c r="T296" s="230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1" t="s">
        <v>240</v>
      </c>
      <c r="AT296" s="231" t="s">
        <v>162</v>
      </c>
      <c r="AU296" s="231" t="s">
        <v>86</v>
      </c>
      <c r="AY296" s="17" t="s">
        <v>160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7" t="s">
        <v>84</v>
      </c>
      <c r="BK296" s="232">
        <f>ROUND(I296*H296,2)</f>
        <v>0</v>
      </c>
      <c r="BL296" s="17" t="s">
        <v>240</v>
      </c>
      <c r="BM296" s="231" t="s">
        <v>1055</v>
      </c>
    </row>
    <row r="297" s="13" customFormat="1">
      <c r="A297" s="13"/>
      <c r="B297" s="233"/>
      <c r="C297" s="234"/>
      <c r="D297" s="235" t="s">
        <v>168</v>
      </c>
      <c r="E297" s="234"/>
      <c r="F297" s="237" t="s">
        <v>1770</v>
      </c>
      <c r="G297" s="234"/>
      <c r="H297" s="238">
        <v>6.4000000000000004</v>
      </c>
      <c r="I297" s="239"/>
      <c r="J297" s="234"/>
      <c r="K297" s="234"/>
      <c r="L297" s="240"/>
      <c r="M297" s="241"/>
      <c r="N297" s="242"/>
      <c r="O297" s="242"/>
      <c r="P297" s="242"/>
      <c r="Q297" s="242"/>
      <c r="R297" s="242"/>
      <c r="S297" s="242"/>
      <c r="T297" s="24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4" t="s">
        <v>168</v>
      </c>
      <c r="AU297" s="244" t="s">
        <v>86</v>
      </c>
      <c r="AV297" s="13" t="s">
        <v>86</v>
      </c>
      <c r="AW297" s="13" t="s">
        <v>4</v>
      </c>
      <c r="AX297" s="13" t="s">
        <v>84</v>
      </c>
      <c r="AY297" s="244" t="s">
        <v>160</v>
      </c>
    </row>
    <row r="298" s="2" customFormat="1" ht="14.4" customHeight="1">
      <c r="A298" s="38"/>
      <c r="B298" s="39"/>
      <c r="C298" s="249" t="s">
        <v>525</v>
      </c>
      <c r="D298" s="249" t="s">
        <v>192</v>
      </c>
      <c r="E298" s="250" t="s">
        <v>1057</v>
      </c>
      <c r="F298" s="251" t="s">
        <v>1058</v>
      </c>
      <c r="G298" s="252" t="s">
        <v>854</v>
      </c>
      <c r="H298" s="253">
        <v>0.78700000000000003</v>
      </c>
      <c r="I298" s="254"/>
      <c r="J298" s="255">
        <f>ROUND(I298*H298,2)</f>
        <v>0</v>
      </c>
      <c r="K298" s="256"/>
      <c r="L298" s="257"/>
      <c r="M298" s="258" t="s">
        <v>1</v>
      </c>
      <c r="N298" s="259" t="s">
        <v>41</v>
      </c>
      <c r="O298" s="91"/>
      <c r="P298" s="229">
        <f>O298*H298</f>
        <v>0</v>
      </c>
      <c r="Q298" s="229">
        <v>0.001</v>
      </c>
      <c r="R298" s="229">
        <f>Q298*H298</f>
        <v>0.00078700000000000005</v>
      </c>
      <c r="S298" s="229">
        <v>0</v>
      </c>
      <c r="T298" s="230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1" t="s">
        <v>322</v>
      </c>
      <c r="AT298" s="231" t="s">
        <v>192</v>
      </c>
      <c r="AU298" s="231" t="s">
        <v>86</v>
      </c>
      <c r="AY298" s="17" t="s">
        <v>160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7" t="s">
        <v>84</v>
      </c>
      <c r="BK298" s="232">
        <f>ROUND(I298*H298,2)</f>
        <v>0</v>
      </c>
      <c r="BL298" s="17" t="s">
        <v>240</v>
      </c>
      <c r="BM298" s="231" t="s">
        <v>1059</v>
      </c>
    </row>
    <row r="299" s="13" customFormat="1">
      <c r="A299" s="13"/>
      <c r="B299" s="233"/>
      <c r="C299" s="234"/>
      <c r="D299" s="235" t="s">
        <v>168</v>
      </c>
      <c r="E299" s="234"/>
      <c r="F299" s="237" t="s">
        <v>1771</v>
      </c>
      <c r="G299" s="234"/>
      <c r="H299" s="238">
        <v>0.78700000000000003</v>
      </c>
      <c r="I299" s="239"/>
      <c r="J299" s="234"/>
      <c r="K299" s="234"/>
      <c r="L299" s="240"/>
      <c r="M299" s="272"/>
      <c r="N299" s="273"/>
      <c r="O299" s="273"/>
      <c r="P299" s="273"/>
      <c r="Q299" s="273"/>
      <c r="R299" s="273"/>
      <c r="S299" s="273"/>
      <c r="T299" s="27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4" t="s">
        <v>168</v>
      </c>
      <c r="AU299" s="244" t="s">
        <v>86</v>
      </c>
      <c r="AV299" s="13" t="s">
        <v>86</v>
      </c>
      <c r="AW299" s="13" t="s">
        <v>4</v>
      </c>
      <c r="AX299" s="13" t="s">
        <v>84</v>
      </c>
      <c r="AY299" s="244" t="s">
        <v>160</v>
      </c>
    </row>
    <row r="300" s="2" customFormat="1" ht="6.96" customHeight="1">
      <c r="A300" s="38"/>
      <c r="B300" s="66"/>
      <c r="C300" s="67"/>
      <c r="D300" s="67"/>
      <c r="E300" s="67"/>
      <c r="F300" s="67"/>
      <c r="G300" s="67"/>
      <c r="H300" s="67"/>
      <c r="I300" s="67"/>
      <c r="J300" s="67"/>
      <c r="K300" s="67"/>
      <c r="L300" s="44"/>
      <c r="M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</sheetData>
  <sheetProtection sheet="1" autoFilter="0" formatColumns="0" formatRows="0" objects="1" scenarios="1" spinCount="100000" saltValue="GE52GxjtVbbOE+vSJ7JXR0kTT+a60O4ZgntRl0O6RjCAELtgTc9LwFwINVzhamqd8734l7AmbXRlgOp6ydVLWQ==" hashValue="8SQvNqVoiY5jL6OIMdA522/pUA7JHxbDUaorYRG97P+vxUpiy44gnpDBhu6CVDPM6PB62YFIf1clCRE7LbPT+g==" algorithmName="SHA-512" password="CC35"/>
  <autoFilter ref="C127:K299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1772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ROUND((SUM(BE123:BE169)),  2)</f>
        <v>0</v>
      </c>
      <c r="G33" s="38"/>
      <c r="H33" s="38"/>
      <c r="I33" s="155">
        <v>0.20999999999999999</v>
      </c>
      <c r="J33" s="154">
        <f>ROUND(((SUM(BE123:BE169))*I33),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ROUND((SUM(BF123:BF169)),  2)</f>
        <v>0</v>
      </c>
      <c r="G34" s="38"/>
      <c r="H34" s="38"/>
      <c r="I34" s="155">
        <v>0.14999999999999999</v>
      </c>
      <c r="J34" s="154">
        <f>ROUND(((SUM(BF123:BF169))*I34),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ROUND((SUM(BG123:BG169)),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ROUND((SUM(BH123:BH169)),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ROUND((SUM(BI123:BI169)),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SO_05 - Zpevněné plochy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Klášterec nad Orlicí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117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120</v>
      </c>
      <c r="E99" s="188"/>
      <c r="F99" s="188"/>
      <c r="G99" s="188"/>
      <c r="H99" s="188"/>
      <c r="I99" s="188"/>
      <c r="J99" s="189">
        <f>J139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121</v>
      </c>
      <c r="E100" s="188"/>
      <c r="F100" s="188"/>
      <c r="G100" s="188"/>
      <c r="H100" s="188"/>
      <c r="I100" s="188"/>
      <c r="J100" s="189">
        <f>J143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124</v>
      </c>
      <c r="E101" s="188"/>
      <c r="F101" s="188"/>
      <c r="G101" s="188"/>
      <c r="H101" s="188"/>
      <c r="I101" s="188"/>
      <c r="J101" s="189">
        <f>J155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125</v>
      </c>
      <c r="E102" s="188"/>
      <c r="F102" s="188"/>
      <c r="G102" s="188"/>
      <c r="H102" s="188"/>
      <c r="I102" s="188"/>
      <c r="J102" s="189">
        <f>J161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1513</v>
      </c>
      <c r="E103" s="188"/>
      <c r="F103" s="188"/>
      <c r="G103" s="188"/>
      <c r="H103" s="188"/>
      <c r="I103" s="188"/>
      <c r="J103" s="189">
        <f>J168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Intenzifikace a zkapacitnění ČOV Klášterec nad Orlicí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109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SO_05 - Zpevněné plochy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Klášterec nad Orlicí</v>
      </c>
      <c r="G117" s="40"/>
      <c r="H117" s="40"/>
      <c r="I117" s="32" t="s">
        <v>22</v>
      </c>
      <c r="J117" s="79" t="str">
        <f>IF(J12="","",J12)</f>
        <v>17. 5. 2021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 xml:space="preserve"> </v>
      </c>
      <c r="G119" s="40"/>
      <c r="H119" s="40"/>
      <c r="I119" s="32" t="s">
        <v>30</v>
      </c>
      <c r="J119" s="36" t="str">
        <f>E21</f>
        <v>Ing. Jiří Forejtek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>VIS s.r.o. Hradec Králové, Dita Paštová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146</v>
      </c>
      <c r="D122" s="194" t="s">
        <v>61</v>
      </c>
      <c r="E122" s="194" t="s">
        <v>57</v>
      </c>
      <c r="F122" s="194" t="s">
        <v>58</v>
      </c>
      <c r="G122" s="194" t="s">
        <v>147</v>
      </c>
      <c r="H122" s="194" t="s">
        <v>148</v>
      </c>
      <c r="I122" s="194" t="s">
        <v>149</v>
      </c>
      <c r="J122" s="195" t="s">
        <v>113</v>
      </c>
      <c r="K122" s="196" t="s">
        <v>150</v>
      </c>
      <c r="L122" s="197"/>
      <c r="M122" s="100" t="s">
        <v>1</v>
      </c>
      <c r="N122" s="101" t="s">
        <v>40</v>
      </c>
      <c r="O122" s="101" t="s">
        <v>151</v>
      </c>
      <c r="P122" s="101" t="s">
        <v>152</v>
      </c>
      <c r="Q122" s="101" t="s">
        <v>153</v>
      </c>
      <c r="R122" s="101" t="s">
        <v>154</v>
      </c>
      <c r="S122" s="101" t="s">
        <v>155</v>
      </c>
      <c r="T122" s="102" t="s">
        <v>156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157</v>
      </c>
      <c r="D123" s="40"/>
      <c r="E123" s="40"/>
      <c r="F123" s="40"/>
      <c r="G123" s="40"/>
      <c r="H123" s="40"/>
      <c r="I123" s="40"/>
      <c r="J123" s="198">
        <f>BK123</f>
        <v>0</v>
      </c>
      <c r="K123" s="40"/>
      <c r="L123" s="44"/>
      <c r="M123" s="103"/>
      <c r="N123" s="199"/>
      <c r="O123" s="104"/>
      <c r="P123" s="200">
        <f>P124</f>
        <v>0</v>
      </c>
      <c r="Q123" s="104"/>
      <c r="R123" s="200">
        <f>R124</f>
        <v>129.68532000000002</v>
      </c>
      <c r="S123" s="104"/>
      <c r="T123" s="201">
        <f>T124</f>
        <v>1856.1095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115</v>
      </c>
      <c r="BK123" s="202">
        <f>BK124</f>
        <v>0</v>
      </c>
    </row>
    <row r="124" s="12" customFormat="1" ht="25.92" customHeight="1">
      <c r="A124" s="12"/>
      <c r="B124" s="203"/>
      <c r="C124" s="204"/>
      <c r="D124" s="205" t="s">
        <v>75</v>
      </c>
      <c r="E124" s="206" t="s">
        <v>158</v>
      </c>
      <c r="F124" s="206" t="s">
        <v>159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P125+P139+P143+P155+P161+P168</f>
        <v>0</v>
      </c>
      <c r="Q124" s="211"/>
      <c r="R124" s="212">
        <f>R125+R139+R143+R155+R161+R168</f>
        <v>129.68532000000002</v>
      </c>
      <c r="S124" s="211"/>
      <c r="T124" s="213">
        <f>T125+T139+T143+T155+T161+T168</f>
        <v>1856.1095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84</v>
      </c>
      <c r="AT124" s="215" t="s">
        <v>75</v>
      </c>
      <c r="AU124" s="215" t="s">
        <v>76</v>
      </c>
      <c r="AY124" s="214" t="s">
        <v>160</v>
      </c>
      <c r="BK124" s="216">
        <f>BK125+BK139+BK143+BK155+BK161+BK168</f>
        <v>0</v>
      </c>
    </row>
    <row r="125" s="12" customFormat="1" ht="22.8" customHeight="1">
      <c r="A125" s="12"/>
      <c r="B125" s="203"/>
      <c r="C125" s="204"/>
      <c r="D125" s="205" t="s">
        <v>75</v>
      </c>
      <c r="E125" s="217" t="s">
        <v>84</v>
      </c>
      <c r="F125" s="217" t="s">
        <v>161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SUM(P126:P138)</f>
        <v>0</v>
      </c>
      <c r="Q125" s="211"/>
      <c r="R125" s="212">
        <f>SUM(R126:R138)</f>
        <v>0</v>
      </c>
      <c r="S125" s="211"/>
      <c r="T125" s="213">
        <f>SUM(T126:T138)</f>
        <v>1856.1095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84</v>
      </c>
      <c r="AT125" s="215" t="s">
        <v>75</v>
      </c>
      <c r="AU125" s="215" t="s">
        <v>84</v>
      </c>
      <c r="AY125" s="214" t="s">
        <v>160</v>
      </c>
      <c r="BK125" s="216">
        <f>SUM(BK126:BK138)</f>
        <v>0</v>
      </c>
    </row>
    <row r="126" s="2" customFormat="1" ht="14.4" customHeight="1">
      <c r="A126" s="38"/>
      <c r="B126" s="39"/>
      <c r="C126" s="219" t="s">
        <v>84</v>
      </c>
      <c r="D126" s="219" t="s">
        <v>162</v>
      </c>
      <c r="E126" s="220" t="s">
        <v>163</v>
      </c>
      <c r="F126" s="221" t="s">
        <v>164</v>
      </c>
      <c r="G126" s="222" t="s">
        <v>165</v>
      </c>
      <c r="H126" s="223">
        <v>16.899999999999999</v>
      </c>
      <c r="I126" s="224"/>
      <c r="J126" s="225">
        <f>ROUND(I126*H126,2)</f>
        <v>0</v>
      </c>
      <c r="K126" s="226"/>
      <c r="L126" s="44"/>
      <c r="M126" s="227" t="s">
        <v>1</v>
      </c>
      <c r="N126" s="228" t="s">
        <v>41</v>
      </c>
      <c r="O126" s="91"/>
      <c r="P126" s="229">
        <f>O126*H126</f>
        <v>0</v>
      </c>
      <c r="Q126" s="229">
        <v>0</v>
      </c>
      <c r="R126" s="229">
        <f>Q126*H126</f>
        <v>0</v>
      </c>
      <c r="S126" s="229">
        <v>0.255</v>
      </c>
      <c r="T126" s="230">
        <f>S126*H126</f>
        <v>4.3094999999999999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166</v>
      </c>
      <c r="AT126" s="231" t="s">
        <v>162</v>
      </c>
      <c r="AU126" s="231" t="s">
        <v>86</v>
      </c>
      <c r="AY126" s="17" t="s">
        <v>160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84</v>
      </c>
      <c r="BK126" s="232">
        <f>ROUND(I126*H126,2)</f>
        <v>0</v>
      </c>
      <c r="BL126" s="17" t="s">
        <v>166</v>
      </c>
      <c r="BM126" s="231" t="s">
        <v>1773</v>
      </c>
    </row>
    <row r="127" s="13" customFormat="1">
      <c r="A127" s="13"/>
      <c r="B127" s="233"/>
      <c r="C127" s="234"/>
      <c r="D127" s="235" t="s">
        <v>168</v>
      </c>
      <c r="E127" s="236" t="s">
        <v>1</v>
      </c>
      <c r="F127" s="237" t="s">
        <v>1774</v>
      </c>
      <c r="G127" s="234"/>
      <c r="H127" s="238">
        <v>12.9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168</v>
      </c>
      <c r="AU127" s="244" t="s">
        <v>86</v>
      </c>
      <c r="AV127" s="13" t="s">
        <v>86</v>
      </c>
      <c r="AW127" s="13" t="s">
        <v>32</v>
      </c>
      <c r="AX127" s="13" t="s">
        <v>76</v>
      </c>
      <c r="AY127" s="244" t="s">
        <v>160</v>
      </c>
    </row>
    <row r="128" s="13" customFormat="1">
      <c r="A128" s="13"/>
      <c r="B128" s="233"/>
      <c r="C128" s="234"/>
      <c r="D128" s="235" t="s">
        <v>168</v>
      </c>
      <c r="E128" s="236" t="s">
        <v>1</v>
      </c>
      <c r="F128" s="237" t="s">
        <v>1775</v>
      </c>
      <c r="G128" s="234"/>
      <c r="H128" s="238">
        <v>4</v>
      </c>
      <c r="I128" s="239"/>
      <c r="J128" s="234"/>
      <c r="K128" s="234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168</v>
      </c>
      <c r="AU128" s="244" t="s">
        <v>86</v>
      </c>
      <c r="AV128" s="13" t="s">
        <v>86</v>
      </c>
      <c r="AW128" s="13" t="s">
        <v>32</v>
      </c>
      <c r="AX128" s="13" t="s">
        <v>76</v>
      </c>
      <c r="AY128" s="244" t="s">
        <v>160</v>
      </c>
    </row>
    <row r="129" s="14" customFormat="1">
      <c r="A129" s="14"/>
      <c r="B129" s="260"/>
      <c r="C129" s="261"/>
      <c r="D129" s="235" t="s">
        <v>168</v>
      </c>
      <c r="E129" s="262" t="s">
        <v>1</v>
      </c>
      <c r="F129" s="263" t="s">
        <v>280</v>
      </c>
      <c r="G129" s="261"/>
      <c r="H129" s="264">
        <v>16.899999999999999</v>
      </c>
      <c r="I129" s="265"/>
      <c r="J129" s="261"/>
      <c r="K129" s="261"/>
      <c r="L129" s="266"/>
      <c r="M129" s="267"/>
      <c r="N129" s="268"/>
      <c r="O129" s="268"/>
      <c r="P129" s="268"/>
      <c r="Q129" s="268"/>
      <c r="R129" s="268"/>
      <c r="S129" s="268"/>
      <c r="T129" s="26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70" t="s">
        <v>168</v>
      </c>
      <c r="AU129" s="270" t="s">
        <v>86</v>
      </c>
      <c r="AV129" s="14" t="s">
        <v>166</v>
      </c>
      <c r="AW129" s="14" t="s">
        <v>32</v>
      </c>
      <c r="AX129" s="14" t="s">
        <v>84</v>
      </c>
      <c r="AY129" s="270" t="s">
        <v>160</v>
      </c>
    </row>
    <row r="130" s="2" customFormat="1" ht="14.4" customHeight="1">
      <c r="A130" s="38"/>
      <c r="B130" s="39"/>
      <c r="C130" s="219" t="s">
        <v>86</v>
      </c>
      <c r="D130" s="219" t="s">
        <v>162</v>
      </c>
      <c r="E130" s="220" t="s">
        <v>1776</v>
      </c>
      <c r="F130" s="221" t="s">
        <v>1777</v>
      </c>
      <c r="G130" s="222" t="s">
        <v>165</v>
      </c>
      <c r="H130" s="223">
        <v>1280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41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0.29999999999999999</v>
      </c>
      <c r="T130" s="230">
        <f>S130*H130</f>
        <v>384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166</v>
      </c>
      <c r="AT130" s="231" t="s">
        <v>162</v>
      </c>
      <c r="AU130" s="231" t="s">
        <v>86</v>
      </c>
      <c r="AY130" s="17" t="s">
        <v>160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84</v>
      </c>
      <c r="BK130" s="232">
        <f>ROUND(I130*H130,2)</f>
        <v>0</v>
      </c>
      <c r="BL130" s="17" t="s">
        <v>166</v>
      </c>
      <c r="BM130" s="231" t="s">
        <v>1778</v>
      </c>
    </row>
    <row r="131" s="2" customFormat="1" ht="14.4" customHeight="1">
      <c r="A131" s="38"/>
      <c r="B131" s="39"/>
      <c r="C131" s="219" t="s">
        <v>174</v>
      </c>
      <c r="D131" s="219" t="s">
        <v>162</v>
      </c>
      <c r="E131" s="220" t="s">
        <v>1779</v>
      </c>
      <c r="F131" s="221" t="s">
        <v>1780</v>
      </c>
      <c r="G131" s="222" t="s">
        <v>165</v>
      </c>
      <c r="H131" s="223">
        <v>1280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0.44</v>
      </c>
      <c r="T131" s="230">
        <f>S131*H131</f>
        <v>563.20000000000005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166</v>
      </c>
      <c r="AT131" s="231" t="s">
        <v>162</v>
      </c>
      <c r="AU131" s="231" t="s">
        <v>86</v>
      </c>
      <c r="AY131" s="17" t="s">
        <v>160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166</v>
      </c>
      <c r="BM131" s="231" t="s">
        <v>1781</v>
      </c>
    </row>
    <row r="132" s="2" customFormat="1" ht="14.4" customHeight="1">
      <c r="A132" s="38"/>
      <c r="B132" s="39"/>
      <c r="C132" s="219" t="s">
        <v>166</v>
      </c>
      <c r="D132" s="219" t="s">
        <v>162</v>
      </c>
      <c r="E132" s="220" t="s">
        <v>1782</v>
      </c>
      <c r="F132" s="221" t="s">
        <v>1783</v>
      </c>
      <c r="G132" s="222" t="s">
        <v>165</v>
      </c>
      <c r="H132" s="223">
        <v>5</v>
      </c>
      <c r="I132" s="224"/>
      <c r="J132" s="225">
        <f>ROUND(I132*H132,2)</f>
        <v>0</v>
      </c>
      <c r="K132" s="226"/>
      <c r="L132" s="44"/>
      <c r="M132" s="227" t="s">
        <v>1</v>
      </c>
      <c r="N132" s="228" t="s">
        <v>41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0.625</v>
      </c>
      <c r="T132" s="230">
        <f>S132*H132</f>
        <v>3.125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166</v>
      </c>
      <c r="AT132" s="231" t="s">
        <v>162</v>
      </c>
      <c r="AU132" s="231" t="s">
        <v>86</v>
      </c>
      <c r="AY132" s="17" t="s">
        <v>160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84</v>
      </c>
      <c r="BK132" s="232">
        <f>ROUND(I132*H132,2)</f>
        <v>0</v>
      </c>
      <c r="BL132" s="17" t="s">
        <v>166</v>
      </c>
      <c r="BM132" s="231" t="s">
        <v>1784</v>
      </c>
    </row>
    <row r="133" s="13" customFormat="1">
      <c r="A133" s="13"/>
      <c r="B133" s="233"/>
      <c r="C133" s="234"/>
      <c r="D133" s="235" t="s">
        <v>168</v>
      </c>
      <c r="E133" s="236" t="s">
        <v>1</v>
      </c>
      <c r="F133" s="237" t="s">
        <v>1785</v>
      </c>
      <c r="G133" s="234"/>
      <c r="H133" s="238">
        <v>5</v>
      </c>
      <c r="I133" s="239"/>
      <c r="J133" s="234"/>
      <c r="K133" s="234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168</v>
      </c>
      <c r="AU133" s="244" t="s">
        <v>86</v>
      </c>
      <c r="AV133" s="13" t="s">
        <v>86</v>
      </c>
      <c r="AW133" s="13" t="s">
        <v>32</v>
      </c>
      <c r="AX133" s="13" t="s">
        <v>84</v>
      </c>
      <c r="AY133" s="244" t="s">
        <v>160</v>
      </c>
    </row>
    <row r="134" s="2" customFormat="1" ht="14.4" customHeight="1">
      <c r="A134" s="38"/>
      <c r="B134" s="39"/>
      <c r="C134" s="219" t="s">
        <v>186</v>
      </c>
      <c r="D134" s="219" t="s">
        <v>162</v>
      </c>
      <c r="E134" s="220" t="s">
        <v>1786</v>
      </c>
      <c r="F134" s="221" t="s">
        <v>1787</v>
      </c>
      <c r="G134" s="222" t="s">
        <v>165</v>
      </c>
      <c r="H134" s="223">
        <v>1280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0.625</v>
      </c>
      <c r="T134" s="230">
        <f>S134*H134</f>
        <v>800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166</v>
      </c>
      <c r="AT134" s="231" t="s">
        <v>162</v>
      </c>
      <c r="AU134" s="231" t="s">
        <v>86</v>
      </c>
      <c r="AY134" s="17" t="s">
        <v>160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166</v>
      </c>
      <c r="BM134" s="231" t="s">
        <v>1788</v>
      </c>
    </row>
    <row r="135" s="2" customFormat="1">
      <c r="A135" s="38"/>
      <c r="B135" s="39"/>
      <c r="C135" s="40"/>
      <c r="D135" s="235" t="s">
        <v>179</v>
      </c>
      <c r="E135" s="40"/>
      <c r="F135" s="245" t="s">
        <v>1789</v>
      </c>
      <c r="G135" s="40"/>
      <c r="H135" s="40"/>
      <c r="I135" s="246"/>
      <c r="J135" s="40"/>
      <c r="K135" s="40"/>
      <c r="L135" s="44"/>
      <c r="M135" s="247"/>
      <c r="N135" s="248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179</v>
      </c>
      <c r="AU135" s="17" t="s">
        <v>86</v>
      </c>
    </row>
    <row r="136" s="2" customFormat="1" ht="14.4" customHeight="1">
      <c r="A136" s="38"/>
      <c r="B136" s="39"/>
      <c r="C136" s="219" t="s">
        <v>191</v>
      </c>
      <c r="D136" s="219" t="s">
        <v>162</v>
      </c>
      <c r="E136" s="220" t="s">
        <v>1790</v>
      </c>
      <c r="F136" s="221" t="s">
        <v>1791</v>
      </c>
      <c r="G136" s="222" t="s">
        <v>248</v>
      </c>
      <c r="H136" s="223">
        <v>495</v>
      </c>
      <c r="I136" s="224"/>
      <c r="J136" s="225">
        <f>ROUND(I136*H136,2)</f>
        <v>0</v>
      </c>
      <c r="K136" s="226"/>
      <c r="L136" s="44"/>
      <c r="M136" s="227" t="s">
        <v>1</v>
      </c>
      <c r="N136" s="228" t="s">
        <v>41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0.20499999999999999</v>
      </c>
      <c r="T136" s="230">
        <f>S136*H136</f>
        <v>101.47499999999999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166</v>
      </c>
      <c r="AT136" s="231" t="s">
        <v>162</v>
      </c>
      <c r="AU136" s="231" t="s">
        <v>86</v>
      </c>
      <c r="AY136" s="17" t="s">
        <v>160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84</v>
      </c>
      <c r="BK136" s="232">
        <f>ROUND(I136*H136,2)</f>
        <v>0</v>
      </c>
      <c r="BL136" s="17" t="s">
        <v>166</v>
      </c>
      <c r="BM136" s="231" t="s">
        <v>1792</v>
      </c>
    </row>
    <row r="137" s="2" customFormat="1" ht="14.4" customHeight="1">
      <c r="A137" s="38"/>
      <c r="B137" s="39"/>
      <c r="C137" s="219" t="s">
        <v>200</v>
      </c>
      <c r="D137" s="219" t="s">
        <v>162</v>
      </c>
      <c r="E137" s="220" t="s">
        <v>1793</v>
      </c>
      <c r="F137" s="221" t="s">
        <v>1794</v>
      </c>
      <c r="G137" s="222" t="s">
        <v>165</v>
      </c>
      <c r="H137" s="223">
        <v>1304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166</v>
      </c>
      <c r="AT137" s="231" t="s">
        <v>162</v>
      </c>
      <c r="AU137" s="231" t="s">
        <v>86</v>
      </c>
      <c r="AY137" s="17" t="s">
        <v>160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166</v>
      </c>
      <c r="BM137" s="231" t="s">
        <v>1795</v>
      </c>
    </row>
    <row r="138" s="13" customFormat="1">
      <c r="A138" s="13"/>
      <c r="B138" s="233"/>
      <c r="C138" s="234"/>
      <c r="D138" s="235" t="s">
        <v>168</v>
      </c>
      <c r="E138" s="236" t="s">
        <v>1</v>
      </c>
      <c r="F138" s="237" t="s">
        <v>1796</v>
      </c>
      <c r="G138" s="234"/>
      <c r="H138" s="238">
        <v>1304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168</v>
      </c>
      <c r="AU138" s="244" t="s">
        <v>86</v>
      </c>
      <c r="AV138" s="13" t="s">
        <v>86</v>
      </c>
      <c r="AW138" s="13" t="s">
        <v>32</v>
      </c>
      <c r="AX138" s="13" t="s">
        <v>84</v>
      </c>
      <c r="AY138" s="244" t="s">
        <v>160</v>
      </c>
    </row>
    <row r="139" s="12" customFormat="1" ht="22.8" customHeight="1">
      <c r="A139" s="12"/>
      <c r="B139" s="203"/>
      <c r="C139" s="204"/>
      <c r="D139" s="205" t="s">
        <v>75</v>
      </c>
      <c r="E139" s="217" t="s">
        <v>166</v>
      </c>
      <c r="F139" s="217" t="s">
        <v>251</v>
      </c>
      <c r="G139" s="204"/>
      <c r="H139" s="204"/>
      <c r="I139" s="207"/>
      <c r="J139" s="218">
        <f>BK139</f>
        <v>0</v>
      </c>
      <c r="K139" s="204"/>
      <c r="L139" s="209"/>
      <c r="M139" s="210"/>
      <c r="N139" s="211"/>
      <c r="O139" s="211"/>
      <c r="P139" s="212">
        <f>SUM(P140:P142)</f>
        <v>0</v>
      </c>
      <c r="Q139" s="211"/>
      <c r="R139" s="212">
        <f>SUM(R140:R142)</f>
        <v>0</v>
      </c>
      <c r="S139" s="211"/>
      <c r="T139" s="213">
        <f>SUM(T140:T142)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4" t="s">
        <v>84</v>
      </c>
      <c r="AT139" s="215" t="s">
        <v>75</v>
      </c>
      <c r="AU139" s="215" t="s">
        <v>84</v>
      </c>
      <c r="AY139" s="214" t="s">
        <v>160</v>
      </c>
      <c r="BK139" s="216">
        <f>SUM(BK140:BK142)</f>
        <v>0</v>
      </c>
    </row>
    <row r="140" s="2" customFormat="1" ht="14.4" customHeight="1">
      <c r="A140" s="38"/>
      <c r="B140" s="39"/>
      <c r="C140" s="219" t="s">
        <v>196</v>
      </c>
      <c r="D140" s="219" t="s">
        <v>162</v>
      </c>
      <c r="E140" s="220" t="s">
        <v>1797</v>
      </c>
      <c r="F140" s="221" t="s">
        <v>1798</v>
      </c>
      <c r="G140" s="222" t="s">
        <v>165</v>
      </c>
      <c r="H140" s="223">
        <v>24</v>
      </c>
      <c r="I140" s="224"/>
      <c r="J140" s="225">
        <f>ROUND(I140*H140,2)</f>
        <v>0</v>
      </c>
      <c r="K140" s="226"/>
      <c r="L140" s="44"/>
      <c r="M140" s="227" t="s">
        <v>1</v>
      </c>
      <c r="N140" s="228" t="s">
        <v>41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166</v>
      </c>
      <c r="AT140" s="231" t="s">
        <v>162</v>
      </c>
      <c r="AU140" s="231" t="s">
        <v>86</v>
      </c>
      <c r="AY140" s="17" t="s">
        <v>160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84</v>
      </c>
      <c r="BK140" s="232">
        <f>ROUND(I140*H140,2)</f>
        <v>0</v>
      </c>
      <c r="BL140" s="17" t="s">
        <v>166</v>
      </c>
      <c r="BM140" s="231" t="s">
        <v>1799</v>
      </c>
    </row>
    <row r="141" s="2" customFormat="1" ht="14.4" customHeight="1">
      <c r="A141" s="38"/>
      <c r="B141" s="39"/>
      <c r="C141" s="219" t="s">
        <v>209</v>
      </c>
      <c r="D141" s="219" t="s">
        <v>162</v>
      </c>
      <c r="E141" s="220" t="s">
        <v>1800</v>
      </c>
      <c r="F141" s="221" t="s">
        <v>1801</v>
      </c>
      <c r="G141" s="222" t="s">
        <v>165</v>
      </c>
      <c r="H141" s="223">
        <v>480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166</v>
      </c>
      <c r="AT141" s="231" t="s">
        <v>162</v>
      </c>
      <c r="AU141" s="231" t="s">
        <v>86</v>
      </c>
      <c r="AY141" s="17" t="s">
        <v>160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166</v>
      </c>
      <c r="BM141" s="231" t="s">
        <v>1802</v>
      </c>
    </row>
    <row r="142" s="13" customFormat="1">
      <c r="A142" s="13"/>
      <c r="B142" s="233"/>
      <c r="C142" s="234"/>
      <c r="D142" s="235" t="s">
        <v>168</v>
      </c>
      <c r="E142" s="234"/>
      <c r="F142" s="237" t="s">
        <v>1803</v>
      </c>
      <c r="G142" s="234"/>
      <c r="H142" s="238">
        <v>480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168</v>
      </c>
      <c r="AU142" s="244" t="s">
        <v>86</v>
      </c>
      <c r="AV142" s="13" t="s">
        <v>86</v>
      </c>
      <c r="AW142" s="13" t="s">
        <v>4</v>
      </c>
      <c r="AX142" s="13" t="s">
        <v>84</v>
      </c>
      <c r="AY142" s="244" t="s">
        <v>160</v>
      </c>
    </row>
    <row r="143" s="12" customFormat="1" ht="22.8" customHeight="1">
      <c r="A143" s="12"/>
      <c r="B143" s="203"/>
      <c r="C143" s="204"/>
      <c r="D143" s="205" t="s">
        <v>75</v>
      </c>
      <c r="E143" s="217" t="s">
        <v>186</v>
      </c>
      <c r="F143" s="217" t="s">
        <v>257</v>
      </c>
      <c r="G143" s="204"/>
      <c r="H143" s="204"/>
      <c r="I143" s="207"/>
      <c r="J143" s="218">
        <f>BK143</f>
        <v>0</v>
      </c>
      <c r="K143" s="204"/>
      <c r="L143" s="209"/>
      <c r="M143" s="210"/>
      <c r="N143" s="211"/>
      <c r="O143" s="211"/>
      <c r="P143" s="212">
        <f>SUM(P144:P154)</f>
        <v>0</v>
      </c>
      <c r="Q143" s="211"/>
      <c r="R143" s="212">
        <f>SUM(R144:R154)</f>
        <v>5.2603200000000001</v>
      </c>
      <c r="S143" s="211"/>
      <c r="T143" s="213">
        <f>SUM(T144:T154)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4" t="s">
        <v>84</v>
      </c>
      <c r="AT143" s="215" t="s">
        <v>75</v>
      </c>
      <c r="AU143" s="215" t="s">
        <v>84</v>
      </c>
      <c r="AY143" s="214" t="s">
        <v>160</v>
      </c>
      <c r="BK143" s="216">
        <f>SUM(BK144:BK154)</f>
        <v>0</v>
      </c>
    </row>
    <row r="144" s="2" customFormat="1" ht="14.4" customHeight="1">
      <c r="A144" s="38"/>
      <c r="B144" s="39"/>
      <c r="C144" s="219" t="s">
        <v>214</v>
      </c>
      <c r="D144" s="219" t="s">
        <v>162</v>
      </c>
      <c r="E144" s="220" t="s">
        <v>1804</v>
      </c>
      <c r="F144" s="221" t="s">
        <v>1805</v>
      </c>
      <c r="G144" s="222" t="s">
        <v>165</v>
      </c>
      <c r="H144" s="223">
        <v>1280</v>
      </c>
      <c r="I144" s="224"/>
      <c r="J144" s="225">
        <f>ROUND(I144*H144,2)</f>
        <v>0</v>
      </c>
      <c r="K144" s="226"/>
      <c r="L144" s="44"/>
      <c r="M144" s="227" t="s">
        <v>1</v>
      </c>
      <c r="N144" s="228" t="s">
        <v>41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166</v>
      </c>
      <c r="AT144" s="231" t="s">
        <v>162</v>
      </c>
      <c r="AU144" s="231" t="s">
        <v>86</v>
      </c>
      <c r="AY144" s="17" t="s">
        <v>160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84</v>
      </c>
      <c r="BK144" s="232">
        <f>ROUND(I144*H144,2)</f>
        <v>0</v>
      </c>
      <c r="BL144" s="17" t="s">
        <v>166</v>
      </c>
      <c r="BM144" s="231" t="s">
        <v>1806</v>
      </c>
    </row>
    <row r="145" s="2" customFormat="1" ht="14.4" customHeight="1">
      <c r="A145" s="38"/>
      <c r="B145" s="39"/>
      <c r="C145" s="219" t="s">
        <v>219</v>
      </c>
      <c r="D145" s="219" t="s">
        <v>162</v>
      </c>
      <c r="E145" s="220" t="s">
        <v>1807</v>
      </c>
      <c r="F145" s="221" t="s">
        <v>1808</v>
      </c>
      <c r="G145" s="222" t="s">
        <v>165</v>
      </c>
      <c r="H145" s="223">
        <v>1280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41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166</v>
      </c>
      <c r="AT145" s="231" t="s">
        <v>162</v>
      </c>
      <c r="AU145" s="231" t="s">
        <v>86</v>
      </c>
      <c r="AY145" s="17" t="s">
        <v>160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84</v>
      </c>
      <c r="BK145" s="232">
        <f>ROUND(I145*H145,2)</f>
        <v>0</v>
      </c>
      <c r="BL145" s="17" t="s">
        <v>166</v>
      </c>
      <c r="BM145" s="231" t="s">
        <v>1809</v>
      </c>
    </row>
    <row r="146" s="2" customFormat="1" ht="14.4" customHeight="1">
      <c r="A146" s="38"/>
      <c r="B146" s="39"/>
      <c r="C146" s="219" t="s">
        <v>224</v>
      </c>
      <c r="D146" s="219" t="s">
        <v>162</v>
      </c>
      <c r="E146" s="220" t="s">
        <v>1810</v>
      </c>
      <c r="F146" s="221" t="s">
        <v>1811</v>
      </c>
      <c r="G146" s="222" t="s">
        <v>165</v>
      </c>
      <c r="H146" s="223">
        <v>1280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41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166</v>
      </c>
      <c r="AT146" s="231" t="s">
        <v>162</v>
      </c>
      <c r="AU146" s="231" t="s">
        <v>86</v>
      </c>
      <c r="AY146" s="17" t="s">
        <v>160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84</v>
      </c>
      <c r="BK146" s="232">
        <f>ROUND(I146*H146,2)</f>
        <v>0</v>
      </c>
      <c r="BL146" s="17" t="s">
        <v>166</v>
      </c>
      <c r="BM146" s="231" t="s">
        <v>1812</v>
      </c>
    </row>
    <row r="147" s="2" customFormat="1">
      <c r="A147" s="38"/>
      <c r="B147" s="39"/>
      <c r="C147" s="40"/>
      <c r="D147" s="235" t="s">
        <v>179</v>
      </c>
      <c r="E147" s="40"/>
      <c r="F147" s="245" t="s">
        <v>1813</v>
      </c>
      <c r="G147" s="40"/>
      <c r="H147" s="40"/>
      <c r="I147" s="246"/>
      <c r="J147" s="40"/>
      <c r="K147" s="40"/>
      <c r="L147" s="44"/>
      <c r="M147" s="247"/>
      <c r="N147" s="248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179</v>
      </c>
      <c r="AU147" s="17" t="s">
        <v>86</v>
      </c>
    </row>
    <row r="148" s="2" customFormat="1" ht="14.4" customHeight="1">
      <c r="A148" s="38"/>
      <c r="B148" s="39"/>
      <c r="C148" s="219" t="s">
        <v>228</v>
      </c>
      <c r="D148" s="219" t="s">
        <v>162</v>
      </c>
      <c r="E148" s="220" t="s">
        <v>1814</v>
      </c>
      <c r="F148" s="221" t="s">
        <v>1815</v>
      </c>
      <c r="G148" s="222" t="s">
        <v>165</v>
      </c>
      <c r="H148" s="223">
        <v>1280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41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166</v>
      </c>
      <c r="AT148" s="231" t="s">
        <v>162</v>
      </c>
      <c r="AU148" s="231" t="s">
        <v>86</v>
      </c>
      <c r="AY148" s="17" t="s">
        <v>160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84</v>
      </c>
      <c r="BK148" s="232">
        <f>ROUND(I148*H148,2)</f>
        <v>0</v>
      </c>
      <c r="BL148" s="17" t="s">
        <v>166</v>
      </c>
      <c r="BM148" s="231" t="s">
        <v>1816</v>
      </c>
    </row>
    <row r="149" s="2" customFormat="1" ht="14.4" customHeight="1">
      <c r="A149" s="38"/>
      <c r="B149" s="39"/>
      <c r="C149" s="219" t="s">
        <v>232</v>
      </c>
      <c r="D149" s="219" t="s">
        <v>162</v>
      </c>
      <c r="E149" s="220" t="s">
        <v>1817</v>
      </c>
      <c r="F149" s="221" t="s">
        <v>1818</v>
      </c>
      <c r="G149" s="222" t="s">
        <v>165</v>
      </c>
      <c r="H149" s="223">
        <v>1280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41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166</v>
      </c>
      <c r="AT149" s="231" t="s">
        <v>162</v>
      </c>
      <c r="AU149" s="231" t="s">
        <v>86</v>
      </c>
      <c r="AY149" s="17" t="s">
        <v>160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84</v>
      </c>
      <c r="BK149" s="232">
        <f>ROUND(I149*H149,2)</f>
        <v>0</v>
      </c>
      <c r="BL149" s="17" t="s">
        <v>166</v>
      </c>
      <c r="BM149" s="231" t="s">
        <v>1819</v>
      </c>
    </row>
    <row r="150" s="2" customFormat="1" ht="14.4" customHeight="1">
      <c r="A150" s="38"/>
      <c r="B150" s="39"/>
      <c r="C150" s="219" t="s">
        <v>8</v>
      </c>
      <c r="D150" s="219" t="s">
        <v>162</v>
      </c>
      <c r="E150" s="220" t="s">
        <v>1820</v>
      </c>
      <c r="F150" s="221" t="s">
        <v>1821</v>
      </c>
      <c r="G150" s="222" t="s">
        <v>165</v>
      </c>
      <c r="H150" s="223">
        <v>1280</v>
      </c>
      <c r="I150" s="224"/>
      <c r="J150" s="225">
        <f>ROUND(I150*H150,2)</f>
        <v>0</v>
      </c>
      <c r="K150" s="226"/>
      <c r="L150" s="44"/>
      <c r="M150" s="227" t="s">
        <v>1</v>
      </c>
      <c r="N150" s="228" t="s">
        <v>41</v>
      </c>
      <c r="O150" s="91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166</v>
      </c>
      <c r="AT150" s="231" t="s">
        <v>162</v>
      </c>
      <c r="AU150" s="231" t="s">
        <v>86</v>
      </c>
      <c r="AY150" s="17" t="s">
        <v>160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84</v>
      </c>
      <c r="BK150" s="232">
        <f>ROUND(I150*H150,2)</f>
        <v>0</v>
      </c>
      <c r="BL150" s="17" t="s">
        <v>166</v>
      </c>
      <c r="BM150" s="231" t="s">
        <v>1822</v>
      </c>
    </row>
    <row r="151" s="2" customFormat="1" ht="14.4" customHeight="1">
      <c r="A151" s="38"/>
      <c r="B151" s="39"/>
      <c r="C151" s="219" t="s">
        <v>240</v>
      </c>
      <c r="D151" s="219" t="s">
        <v>162</v>
      </c>
      <c r="E151" s="220" t="s">
        <v>1823</v>
      </c>
      <c r="F151" s="221" t="s">
        <v>1824</v>
      </c>
      <c r="G151" s="222" t="s">
        <v>165</v>
      </c>
      <c r="H151" s="223">
        <v>24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41</v>
      </c>
      <c r="O151" s="91"/>
      <c r="P151" s="229">
        <f>O151*H151</f>
        <v>0</v>
      </c>
      <c r="Q151" s="229">
        <v>0.084250000000000005</v>
      </c>
      <c r="R151" s="229">
        <f>Q151*H151</f>
        <v>2.0220000000000002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166</v>
      </c>
      <c r="AT151" s="231" t="s">
        <v>162</v>
      </c>
      <c r="AU151" s="231" t="s">
        <v>86</v>
      </c>
      <c r="AY151" s="17" t="s">
        <v>160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84</v>
      </c>
      <c r="BK151" s="232">
        <f>ROUND(I151*H151,2)</f>
        <v>0</v>
      </c>
      <c r="BL151" s="17" t="s">
        <v>166</v>
      </c>
      <c r="BM151" s="231" t="s">
        <v>1825</v>
      </c>
    </row>
    <row r="152" s="13" customFormat="1">
      <c r="A152" s="13"/>
      <c r="B152" s="233"/>
      <c r="C152" s="234"/>
      <c r="D152" s="235" t="s">
        <v>168</v>
      </c>
      <c r="E152" s="236" t="s">
        <v>1</v>
      </c>
      <c r="F152" s="237" t="s">
        <v>1826</v>
      </c>
      <c r="G152" s="234"/>
      <c r="H152" s="238">
        <v>24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168</v>
      </c>
      <c r="AU152" s="244" t="s">
        <v>86</v>
      </c>
      <c r="AV152" s="13" t="s">
        <v>86</v>
      </c>
      <c r="AW152" s="13" t="s">
        <v>32</v>
      </c>
      <c r="AX152" s="13" t="s">
        <v>84</v>
      </c>
      <c r="AY152" s="244" t="s">
        <v>160</v>
      </c>
    </row>
    <row r="153" s="2" customFormat="1" ht="14.4" customHeight="1">
      <c r="A153" s="38"/>
      <c r="B153" s="39"/>
      <c r="C153" s="249" t="s">
        <v>245</v>
      </c>
      <c r="D153" s="249" t="s">
        <v>192</v>
      </c>
      <c r="E153" s="250" t="s">
        <v>1827</v>
      </c>
      <c r="F153" s="251" t="s">
        <v>1828</v>
      </c>
      <c r="G153" s="252" t="s">
        <v>165</v>
      </c>
      <c r="H153" s="253">
        <v>24.719999999999999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41</v>
      </c>
      <c r="O153" s="91"/>
      <c r="P153" s="229">
        <f>O153*H153</f>
        <v>0</v>
      </c>
      <c r="Q153" s="229">
        <v>0.13100000000000001</v>
      </c>
      <c r="R153" s="229">
        <f>Q153*H153</f>
        <v>3.2383199999999999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196</v>
      </c>
      <c r="AT153" s="231" t="s">
        <v>192</v>
      </c>
      <c r="AU153" s="231" t="s">
        <v>86</v>
      </c>
      <c r="AY153" s="17" t="s">
        <v>160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84</v>
      </c>
      <c r="BK153" s="232">
        <f>ROUND(I153*H153,2)</f>
        <v>0</v>
      </c>
      <c r="BL153" s="17" t="s">
        <v>166</v>
      </c>
      <c r="BM153" s="231" t="s">
        <v>1829</v>
      </c>
    </row>
    <row r="154" s="13" customFormat="1">
      <c r="A154" s="13"/>
      <c r="B154" s="233"/>
      <c r="C154" s="234"/>
      <c r="D154" s="235" t="s">
        <v>168</v>
      </c>
      <c r="E154" s="234"/>
      <c r="F154" s="237" t="s">
        <v>1830</v>
      </c>
      <c r="G154" s="234"/>
      <c r="H154" s="238">
        <v>24.719999999999999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168</v>
      </c>
      <c r="AU154" s="244" t="s">
        <v>86</v>
      </c>
      <c r="AV154" s="13" t="s">
        <v>86</v>
      </c>
      <c r="AW154" s="13" t="s">
        <v>4</v>
      </c>
      <c r="AX154" s="13" t="s">
        <v>84</v>
      </c>
      <c r="AY154" s="244" t="s">
        <v>160</v>
      </c>
    </row>
    <row r="155" s="12" customFormat="1" ht="22.8" customHeight="1">
      <c r="A155" s="12"/>
      <c r="B155" s="203"/>
      <c r="C155" s="204"/>
      <c r="D155" s="205" t="s">
        <v>75</v>
      </c>
      <c r="E155" s="217" t="s">
        <v>209</v>
      </c>
      <c r="F155" s="217" t="s">
        <v>334</v>
      </c>
      <c r="G155" s="204"/>
      <c r="H155" s="204"/>
      <c r="I155" s="207"/>
      <c r="J155" s="218">
        <f>BK155</f>
        <v>0</v>
      </c>
      <c r="K155" s="204"/>
      <c r="L155" s="209"/>
      <c r="M155" s="210"/>
      <c r="N155" s="211"/>
      <c r="O155" s="211"/>
      <c r="P155" s="212">
        <f>SUM(P156:P160)</f>
        <v>0</v>
      </c>
      <c r="Q155" s="211"/>
      <c r="R155" s="212">
        <f>SUM(R156:R160)</f>
        <v>124.42500000000001</v>
      </c>
      <c r="S155" s="211"/>
      <c r="T155" s="213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4" t="s">
        <v>84</v>
      </c>
      <c r="AT155" s="215" t="s">
        <v>75</v>
      </c>
      <c r="AU155" s="215" t="s">
        <v>84</v>
      </c>
      <c r="AY155" s="214" t="s">
        <v>160</v>
      </c>
      <c r="BK155" s="216">
        <f>SUM(BK156:BK160)</f>
        <v>0</v>
      </c>
    </row>
    <row r="156" s="2" customFormat="1" ht="14.4" customHeight="1">
      <c r="A156" s="38"/>
      <c r="B156" s="39"/>
      <c r="C156" s="219" t="s">
        <v>252</v>
      </c>
      <c r="D156" s="219" t="s">
        <v>162</v>
      </c>
      <c r="E156" s="220" t="s">
        <v>1831</v>
      </c>
      <c r="F156" s="221" t="s">
        <v>1832</v>
      </c>
      <c r="G156" s="222" t="s">
        <v>248</v>
      </c>
      <c r="H156" s="223">
        <v>525</v>
      </c>
      <c r="I156" s="224"/>
      <c r="J156" s="225">
        <f>ROUND(I156*H156,2)</f>
        <v>0</v>
      </c>
      <c r="K156" s="226"/>
      <c r="L156" s="44"/>
      <c r="M156" s="227" t="s">
        <v>1</v>
      </c>
      <c r="N156" s="228" t="s">
        <v>41</v>
      </c>
      <c r="O156" s="91"/>
      <c r="P156" s="229">
        <f>O156*H156</f>
        <v>0</v>
      </c>
      <c r="Q156" s="229">
        <v>0.15540000000000001</v>
      </c>
      <c r="R156" s="229">
        <f>Q156*H156</f>
        <v>81.585000000000008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166</v>
      </c>
      <c r="AT156" s="231" t="s">
        <v>162</v>
      </c>
      <c r="AU156" s="231" t="s">
        <v>86</v>
      </c>
      <c r="AY156" s="17" t="s">
        <v>160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84</v>
      </c>
      <c r="BK156" s="232">
        <f>ROUND(I156*H156,2)</f>
        <v>0</v>
      </c>
      <c r="BL156" s="17" t="s">
        <v>166</v>
      </c>
      <c r="BM156" s="231" t="s">
        <v>1833</v>
      </c>
    </row>
    <row r="157" s="2" customFormat="1">
      <c r="A157" s="38"/>
      <c r="B157" s="39"/>
      <c r="C157" s="40"/>
      <c r="D157" s="235" t="s">
        <v>179</v>
      </c>
      <c r="E157" s="40"/>
      <c r="F157" s="245" t="s">
        <v>1834</v>
      </c>
      <c r="G157" s="40"/>
      <c r="H157" s="40"/>
      <c r="I157" s="246"/>
      <c r="J157" s="40"/>
      <c r="K157" s="40"/>
      <c r="L157" s="44"/>
      <c r="M157" s="247"/>
      <c r="N157" s="248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179</v>
      </c>
      <c r="AU157" s="17" t="s">
        <v>86</v>
      </c>
    </row>
    <row r="158" s="13" customFormat="1">
      <c r="A158" s="13"/>
      <c r="B158" s="233"/>
      <c r="C158" s="234"/>
      <c r="D158" s="235" t="s">
        <v>168</v>
      </c>
      <c r="E158" s="236" t="s">
        <v>1</v>
      </c>
      <c r="F158" s="237" t="s">
        <v>1835</v>
      </c>
      <c r="G158" s="234"/>
      <c r="H158" s="238">
        <v>525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168</v>
      </c>
      <c r="AU158" s="244" t="s">
        <v>86</v>
      </c>
      <c r="AV158" s="13" t="s">
        <v>86</v>
      </c>
      <c r="AW158" s="13" t="s">
        <v>32</v>
      </c>
      <c r="AX158" s="13" t="s">
        <v>84</v>
      </c>
      <c r="AY158" s="244" t="s">
        <v>160</v>
      </c>
    </row>
    <row r="159" s="2" customFormat="1" ht="14.4" customHeight="1">
      <c r="A159" s="38"/>
      <c r="B159" s="39"/>
      <c r="C159" s="249" t="s">
        <v>258</v>
      </c>
      <c r="D159" s="249" t="s">
        <v>192</v>
      </c>
      <c r="E159" s="250" t="s">
        <v>1836</v>
      </c>
      <c r="F159" s="251" t="s">
        <v>1837</v>
      </c>
      <c r="G159" s="252" t="s">
        <v>248</v>
      </c>
      <c r="H159" s="253">
        <v>535.5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1"/>
      <c r="P159" s="229">
        <f>O159*H159</f>
        <v>0</v>
      </c>
      <c r="Q159" s="229">
        <v>0.080000000000000002</v>
      </c>
      <c r="R159" s="229">
        <f>Q159*H159</f>
        <v>42.840000000000003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196</v>
      </c>
      <c r="AT159" s="231" t="s">
        <v>192</v>
      </c>
      <c r="AU159" s="231" t="s">
        <v>86</v>
      </c>
      <c r="AY159" s="17" t="s">
        <v>160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84</v>
      </c>
      <c r="BK159" s="232">
        <f>ROUND(I159*H159,2)</f>
        <v>0</v>
      </c>
      <c r="BL159" s="17" t="s">
        <v>166</v>
      </c>
      <c r="BM159" s="231" t="s">
        <v>1838</v>
      </c>
    </row>
    <row r="160" s="13" customFormat="1">
      <c r="A160" s="13"/>
      <c r="B160" s="233"/>
      <c r="C160" s="234"/>
      <c r="D160" s="235" t="s">
        <v>168</v>
      </c>
      <c r="E160" s="234"/>
      <c r="F160" s="237" t="s">
        <v>1839</v>
      </c>
      <c r="G160" s="234"/>
      <c r="H160" s="238">
        <v>535.5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168</v>
      </c>
      <c r="AU160" s="244" t="s">
        <v>86</v>
      </c>
      <c r="AV160" s="13" t="s">
        <v>86</v>
      </c>
      <c r="AW160" s="13" t="s">
        <v>4</v>
      </c>
      <c r="AX160" s="13" t="s">
        <v>84</v>
      </c>
      <c r="AY160" s="244" t="s">
        <v>160</v>
      </c>
    </row>
    <row r="161" s="12" customFormat="1" ht="22.8" customHeight="1">
      <c r="A161" s="12"/>
      <c r="B161" s="203"/>
      <c r="C161" s="204"/>
      <c r="D161" s="205" t="s">
        <v>75</v>
      </c>
      <c r="E161" s="217" t="s">
        <v>429</v>
      </c>
      <c r="F161" s="217" t="s">
        <v>430</v>
      </c>
      <c r="G161" s="204"/>
      <c r="H161" s="204"/>
      <c r="I161" s="207"/>
      <c r="J161" s="218">
        <f>BK161</f>
        <v>0</v>
      </c>
      <c r="K161" s="204"/>
      <c r="L161" s="209"/>
      <c r="M161" s="210"/>
      <c r="N161" s="211"/>
      <c r="O161" s="211"/>
      <c r="P161" s="212">
        <f>SUM(P162:P167)</f>
        <v>0</v>
      </c>
      <c r="Q161" s="211"/>
      <c r="R161" s="212">
        <f>SUM(R162:R167)</f>
        <v>0</v>
      </c>
      <c r="S161" s="211"/>
      <c r="T161" s="213">
        <f>SUM(T162:T167)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4" t="s">
        <v>84</v>
      </c>
      <c r="AT161" s="215" t="s">
        <v>75</v>
      </c>
      <c r="AU161" s="215" t="s">
        <v>84</v>
      </c>
      <c r="AY161" s="214" t="s">
        <v>160</v>
      </c>
      <c r="BK161" s="216">
        <f>SUM(BK162:BK167)</f>
        <v>0</v>
      </c>
    </row>
    <row r="162" s="2" customFormat="1" ht="14.4" customHeight="1">
      <c r="A162" s="38"/>
      <c r="B162" s="39"/>
      <c r="C162" s="219" t="s">
        <v>262</v>
      </c>
      <c r="D162" s="219" t="s">
        <v>162</v>
      </c>
      <c r="E162" s="220" t="s">
        <v>436</v>
      </c>
      <c r="F162" s="221" t="s">
        <v>437</v>
      </c>
      <c r="G162" s="222" t="s">
        <v>195</v>
      </c>
      <c r="H162" s="223">
        <v>1856.1099999999999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41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166</v>
      </c>
      <c r="AT162" s="231" t="s">
        <v>162</v>
      </c>
      <c r="AU162" s="231" t="s">
        <v>86</v>
      </c>
      <c r="AY162" s="17" t="s">
        <v>160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84</v>
      </c>
      <c r="BK162" s="232">
        <f>ROUND(I162*H162,2)</f>
        <v>0</v>
      </c>
      <c r="BL162" s="17" t="s">
        <v>166</v>
      </c>
      <c r="BM162" s="231" t="s">
        <v>1840</v>
      </c>
    </row>
    <row r="163" s="2" customFormat="1" ht="14.4" customHeight="1">
      <c r="A163" s="38"/>
      <c r="B163" s="39"/>
      <c r="C163" s="219" t="s">
        <v>7</v>
      </c>
      <c r="D163" s="219" t="s">
        <v>162</v>
      </c>
      <c r="E163" s="220" t="s">
        <v>440</v>
      </c>
      <c r="F163" s="221" t="s">
        <v>441</v>
      </c>
      <c r="G163" s="222" t="s">
        <v>195</v>
      </c>
      <c r="H163" s="223">
        <v>44546.639999999999</v>
      </c>
      <c r="I163" s="224"/>
      <c r="J163" s="225">
        <f>ROUND(I163*H163,2)</f>
        <v>0</v>
      </c>
      <c r="K163" s="226"/>
      <c r="L163" s="44"/>
      <c r="M163" s="227" t="s">
        <v>1</v>
      </c>
      <c r="N163" s="228" t="s">
        <v>41</v>
      </c>
      <c r="O163" s="91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166</v>
      </c>
      <c r="AT163" s="231" t="s">
        <v>162</v>
      </c>
      <c r="AU163" s="231" t="s">
        <v>86</v>
      </c>
      <c r="AY163" s="17" t="s">
        <v>160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84</v>
      </c>
      <c r="BK163" s="232">
        <f>ROUND(I163*H163,2)</f>
        <v>0</v>
      </c>
      <c r="BL163" s="17" t="s">
        <v>166</v>
      </c>
      <c r="BM163" s="231" t="s">
        <v>1841</v>
      </c>
    </row>
    <row r="164" s="13" customFormat="1">
      <c r="A164" s="13"/>
      <c r="B164" s="233"/>
      <c r="C164" s="234"/>
      <c r="D164" s="235" t="s">
        <v>168</v>
      </c>
      <c r="E164" s="234"/>
      <c r="F164" s="237" t="s">
        <v>1842</v>
      </c>
      <c r="G164" s="234"/>
      <c r="H164" s="238">
        <v>44546.639999999999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168</v>
      </c>
      <c r="AU164" s="244" t="s">
        <v>86</v>
      </c>
      <c r="AV164" s="13" t="s">
        <v>86</v>
      </c>
      <c r="AW164" s="13" t="s">
        <v>4</v>
      </c>
      <c r="AX164" s="13" t="s">
        <v>84</v>
      </c>
      <c r="AY164" s="244" t="s">
        <v>160</v>
      </c>
    </row>
    <row r="165" s="2" customFormat="1" ht="14.4" customHeight="1">
      <c r="A165" s="38"/>
      <c r="B165" s="39"/>
      <c r="C165" s="219" t="s">
        <v>272</v>
      </c>
      <c r="D165" s="219" t="s">
        <v>162</v>
      </c>
      <c r="E165" s="220" t="s">
        <v>1843</v>
      </c>
      <c r="F165" s="221" t="s">
        <v>1844</v>
      </c>
      <c r="G165" s="222" t="s">
        <v>195</v>
      </c>
      <c r="H165" s="223">
        <v>947.20000000000005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41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166</v>
      </c>
      <c r="AT165" s="231" t="s">
        <v>162</v>
      </c>
      <c r="AU165" s="231" t="s">
        <v>86</v>
      </c>
      <c r="AY165" s="17" t="s">
        <v>160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84</v>
      </c>
      <c r="BK165" s="232">
        <f>ROUND(I165*H165,2)</f>
        <v>0</v>
      </c>
      <c r="BL165" s="17" t="s">
        <v>166</v>
      </c>
      <c r="BM165" s="231" t="s">
        <v>1845</v>
      </c>
    </row>
    <row r="166" s="13" customFormat="1">
      <c r="A166" s="13"/>
      <c r="B166" s="233"/>
      <c r="C166" s="234"/>
      <c r="D166" s="235" t="s">
        <v>168</v>
      </c>
      <c r="E166" s="236" t="s">
        <v>1</v>
      </c>
      <c r="F166" s="237" t="s">
        <v>1846</v>
      </c>
      <c r="G166" s="234"/>
      <c r="H166" s="238">
        <v>947.20000000000005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168</v>
      </c>
      <c r="AU166" s="244" t="s">
        <v>86</v>
      </c>
      <c r="AV166" s="13" t="s">
        <v>86</v>
      </c>
      <c r="AW166" s="13" t="s">
        <v>32</v>
      </c>
      <c r="AX166" s="13" t="s">
        <v>84</v>
      </c>
      <c r="AY166" s="244" t="s">
        <v>160</v>
      </c>
    </row>
    <row r="167" s="2" customFormat="1" ht="14.4" customHeight="1">
      <c r="A167" s="38"/>
      <c r="B167" s="39"/>
      <c r="C167" s="219" t="s">
        <v>281</v>
      </c>
      <c r="D167" s="219" t="s">
        <v>162</v>
      </c>
      <c r="E167" s="220" t="s">
        <v>1847</v>
      </c>
      <c r="F167" s="221" t="s">
        <v>1533</v>
      </c>
      <c r="G167" s="222" t="s">
        <v>195</v>
      </c>
      <c r="H167" s="223">
        <v>908.90999999999997</v>
      </c>
      <c r="I167" s="224"/>
      <c r="J167" s="225">
        <f>ROUND(I167*H167,2)</f>
        <v>0</v>
      </c>
      <c r="K167" s="226"/>
      <c r="L167" s="44"/>
      <c r="M167" s="227" t="s">
        <v>1</v>
      </c>
      <c r="N167" s="228" t="s">
        <v>41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166</v>
      </c>
      <c r="AT167" s="231" t="s">
        <v>162</v>
      </c>
      <c r="AU167" s="231" t="s">
        <v>86</v>
      </c>
      <c r="AY167" s="17" t="s">
        <v>160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84</v>
      </c>
      <c r="BK167" s="232">
        <f>ROUND(I167*H167,2)</f>
        <v>0</v>
      </c>
      <c r="BL167" s="17" t="s">
        <v>166</v>
      </c>
      <c r="BM167" s="231" t="s">
        <v>1848</v>
      </c>
    </row>
    <row r="168" s="12" customFormat="1" ht="22.8" customHeight="1">
      <c r="A168" s="12"/>
      <c r="B168" s="203"/>
      <c r="C168" s="204"/>
      <c r="D168" s="205" t="s">
        <v>75</v>
      </c>
      <c r="E168" s="217" t="s">
        <v>1627</v>
      </c>
      <c r="F168" s="217" t="s">
        <v>1628</v>
      </c>
      <c r="G168" s="204"/>
      <c r="H168" s="204"/>
      <c r="I168" s="207"/>
      <c r="J168" s="218">
        <f>BK168</f>
        <v>0</v>
      </c>
      <c r="K168" s="204"/>
      <c r="L168" s="209"/>
      <c r="M168" s="210"/>
      <c r="N168" s="211"/>
      <c r="O168" s="211"/>
      <c r="P168" s="212">
        <f>P169</f>
        <v>0</v>
      </c>
      <c r="Q168" s="211"/>
      <c r="R168" s="212">
        <f>R169</f>
        <v>0</v>
      </c>
      <c r="S168" s="211"/>
      <c r="T168" s="213">
        <f>T169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4" t="s">
        <v>84</v>
      </c>
      <c r="AT168" s="215" t="s">
        <v>75</v>
      </c>
      <c r="AU168" s="215" t="s">
        <v>84</v>
      </c>
      <c r="AY168" s="214" t="s">
        <v>160</v>
      </c>
      <c r="BK168" s="216">
        <f>BK169</f>
        <v>0</v>
      </c>
    </row>
    <row r="169" s="2" customFormat="1" ht="14.4" customHeight="1">
      <c r="A169" s="38"/>
      <c r="B169" s="39"/>
      <c r="C169" s="219" t="s">
        <v>285</v>
      </c>
      <c r="D169" s="219" t="s">
        <v>162</v>
      </c>
      <c r="E169" s="220" t="s">
        <v>1849</v>
      </c>
      <c r="F169" s="221" t="s">
        <v>1850</v>
      </c>
      <c r="G169" s="222" t="s">
        <v>195</v>
      </c>
      <c r="H169" s="223">
        <v>129.685</v>
      </c>
      <c r="I169" s="224"/>
      <c r="J169" s="225">
        <f>ROUND(I169*H169,2)</f>
        <v>0</v>
      </c>
      <c r="K169" s="226"/>
      <c r="L169" s="44"/>
      <c r="M169" s="285" t="s">
        <v>1</v>
      </c>
      <c r="N169" s="286" t="s">
        <v>41</v>
      </c>
      <c r="O169" s="287"/>
      <c r="P169" s="288">
        <f>O169*H169</f>
        <v>0</v>
      </c>
      <c r="Q169" s="288">
        <v>0</v>
      </c>
      <c r="R169" s="288">
        <f>Q169*H169</f>
        <v>0</v>
      </c>
      <c r="S169" s="288">
        <v>0</v>
      </c>
      <c r="T169" s="289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166</v>
      </c>
      <c r="AT169" s="231" t="s">
        <v>162</v>
      </c>
      <c r="AU169" s="231" t="s">
        <v>86</v>
      </c>
      <c r="AY169" s="17" t="s">
        <v>160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84</v>
      </c>
      <c r="BK169" s="232">
        <f>ROUND(I169*H169,2)</f>
        <v>0</v>
      </c>
      <c r="BL169" s="17" t="s">
        <v>166</v>
      </c>
      <c r="BM169" s="231" t="s">
        <v>1851</v>
      </c>
    </row>
    <row r="170" s="2" customFormat="1" ht="6.96" customHeight="1">
      <c r="A170" s="38"/>
      <c r="B170" s="66"/>
      <c r="C170" s="67"/>
      <c r="D170" s="67"/>
      <c r="E170" s="67"/>
      <c r="F170" s="67"/>
      <c r="G170" s="67"/>
      <c r="H170" s="67"/>
      <c r="I170" s="67"/>
      <c r="J170" s="67"/>
      <c r="K170" s="67"/>
      <c r="L170" s="44"/>
      <c r="M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</sheetData>
  <sheetProtection sheet="1" autoFilter="0" formatColumns="0" formatRows="0" objects="1" scenarios="1" spinCount="100000" saltValue="xvIp4Zj8EeJE6rImtOjOhx4BxzhoaWjeXlcLRSXcgNcVhAxQIAwld5Xl28+F8hG40C3ruV4zwSEL3QyXkHLnhA==" hashValue="4sCVkbK2eQ5EfdckKQqUAExHWSbrsPgXKNAOPzYKtN2S5b4Jw9egEbirIL+nL7LK1hDBM6PbxHEc5OMQbRn4Cw==" algorithmName="SHA-512" password="CC35"/>
  <autoFilter ref="C122:K16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1852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ROUND((SUM(BE127:BE260)),  2)</f>
        <v>0</v>
      </c>
      <c r="G33" s="38"/>
      <c r="H33" s="38"/>
      <c r="I33" s="155">
        <v>0.20999999999999999</v>
      </c>
      <c r="J33" s="154">
        <f>ROUND(((SUM(BE127:BE260))*I33),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ROUND((SUM(BF127:BF260)),  2)</f>
        <v>0</v>
      </c>
      <c r="G34" s="38"/>
      <c r="H34" s="38"/>
      <c r="I34" s="155">
        <v>0.14999999999999999</v>
      </c>
      <c r="J34" s="154">
        <f>ROUND(((SUM(BF127:BF260))*I34),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ROUND((SUM(BG127:BG260)),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ROUND((SUM(BH127:BH260)),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ROUND((SUM(BI127:BI260)),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SO_07 - Venkovní stavební úpravy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117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118</v>
      </c>
      <c r="E99" s="188"/>
      <c r="F99" s="188"/>
      <c r="G99" s="188"/>
      <c r="H99" s="188"/>
      <c r="I99" s="188"/>
      <c r="J99" s="189">
        <f>J184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120</v>
      </c>
      <c r="E100" s="188"/>
      <c r="F100" s="188"/>
      <c r="G100" s="188"/>
      <c r="H100" s="188"/>
      <c r="I100" s="188"/>
      <c r="J100" s="189">
        <f>J187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121</v>
      </c>
      <c r="E101" s="188"/>
      <c r="F101" s="188"/>
      <c r="G101" s="188"/>
      <c r="H101" s="188"/>
      <c r="I101" s="188"/>
      <c r="J101" s="189">
        <f>J193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123</v>
      </c>
      <c r="E102" s="188"/>
      <c r="F102" s="188"/>
      <c r="G102" s="188"/>
      <c r="H102" s="188"/>
      <c r="I102" s="188"/>
      <c r="J102" s="189">
        <f>J197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124</v>
      </c>
      <c r="E103" s="188"/>
      <c r="F103" s="188"/>
      <c r="G103" s="188"/>
      <c r="H103" s="188"/>
      <c r="I103" s="188"/>
      <c r="J103" s="189">
        <f>J243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125</v>
      </c>
      <c r="E104" s="188"/>
      <c r="F104" s="188"/>
      <c r="G104" s="188"/>
      <c r="H104" s="188"/>
      <c r="I104" s="188"/>
      <c r="J104" s="189">
        <f>J246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1513</v>
      </c>
      <c r="E105" s="188"/>
      <c r="F105" s="188"/>
      <c r="G105" s="188"/>
      <c r="H105" s="188"/>
      <c r="I105" s="188"/>
      <c r="J105" s="189">
        <f>J252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126</v>
      </c>
      <c r="E106" s="182"/>
      <c r="F106" s="182"/>
      <c r="G106" s="182"/>
      <c r="H106" s="182"/>
      <c r="I106" s="182"/>
      <c r="J106" s="183">
        <f>J254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128</v>
      </c>
      <c r="E107" s="188"/>
      <c r="F107" s="188"/>
      <c r="G107" s="188"/>
      <c r="H107" s="188"/>
      <c r="I107" s="188"/>
      <c r="J107" s="189">
        <f>J255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145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Intenzifikace a zkapacitnění ČOV Klášterec nad Orlicí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109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E9</f>
        <v>SO_07 - Venkovní stavební úpravy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20</v>
      </c>
      <c r="D121" s="40"/>
      <c r="E121" s="40"/>
      <c r="F121" s="27" t="str">
        <f>F12</f>
        <v xml:space="preserve"> </v>
      </c>
      <c r="G121" s="40"/>
      <c r="H121" s="40"/>
      <c r="I121" s="32" t="s">
        <v>22</v>
      </c>
      <c r="J121" s="79" t="str">
        <f>IF(J12="","",J12)</f>
        <v>17. 5. 2021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24</v>
      </c>
      <c r="D123" s="40"/>
      <c r="E123" s="40"/>
      <c r="F123" s="27" t="str">
        <f>E15</f>
        <v xml:space="preserve"> </v>
      </c>
      <c r="G123" s="40"/>
      <c r="H123" s="40"/>
      <c r="I123" s="32" t="s">
        <v>30</v>
      </c>
      <c r="J123" s="36" t="str">
        <f>E21</f>
        <v>Ing. Jiří Forejtek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5.65" customHeight="1">
      <c r="A124" s="38"/>
      <c r="B124" s="39"/>
      <c r="C124" s="32" t="s">
        <v>28</v>
      </c>
      <c r="D124" s="40"/>
      <c r="E124" s="40"/>
      <c r="F124" s="27" t="str">
        <f>IF(E18="","",E18)</f>
        <v>Vyplň údaj</v>
      </c>
      <c r="G124" s="40"/>
      <c r="H124" s="40"/>
      <c r="I124" s="32" t="s">
        <v>33</v>
      </c>
      <c r="J124" s="36" t="str">
        <f>E24</f>
        <v>VIS s.r.o. Hradec Králové, Dita Paštová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146</v>
      </c>
      <c r="D126" s="194" t="s">
        <v>61</v>
      </c>
      <c r="E126" s="194" t="s">
        <v>57</v>
      </c>
      <c r="F126" s="194" t="s">
        <v>58</v>
      </c>
      <c r="G126" s="194" t="s">
        <v>147</v>
      </c>
      <c r="H126" s="194" t="s">
        <v>148</v>
      </c>
      <c r="I126" s="194" t="s">
        <v>149</v>
      </c>
      <c r="J126" s="195" t="s">
        <v>113</v>
      </c>
      <c r="K126" s="196" t="s">
        <v>150</v>
      </c>
      <c r="L126" s="197"/>
      <c r="M126" s="100" t="s">
        <v>1</v>
      </c>
      <c r="N126" s="101" t="s">
        <v>40</v>
      </c>
      <c r="O126" s="101" t="s">
        <v>151</v>
      </c>
      <c r="P126" s="101" t="s">
        <v>152</v>
      </c>
      <c r="Q126" s="101" t="s">
        <v>153</v>
      </c>
      <c r="R126" s="101" t="s">
        <v>154</v>
      </c>
      <c r="S126" s="101" t="s">
        <v>155</v>
      </c>
      <c r="T126" s="102" t="s">
        <v>156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157</v>
      </c>
      <c r="D127" s="40"/>
      <c r="E127" s="40"/>
      <c r="F127" s="40"/>
      <c r="G127" s="40"/>
      <c r="H127" s="40"/>
      <c r="I127" s="40"/>
      <c r="J127" s="198">
        <f>BK127</f>
        <v>0</v>
      </c>
      <c r="K127" s="40"/>
      <c r="L127" s="44"/>
      <c r="M127" s="103"/>
      <c r="N127" s="199"/>
      <c r="O127" s="104"/>
      <c r="P127" s="200">
        <f>P128+P254</f>
        <v>0</v>
      </c>
      <c r="Q127" s="104"/>
      <c r="R127" s="200">
        <f>R128+R254</f>
        <v>10.17799584</v>
      </c>
      <c r="S127" s="104"/>
      <c r="T127" s="201">
        <f>T128+T254</f>
        <v>5.1660000000000004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75</v>
      </c>
      <c r="AU127" s="17" t="s">
        <v>115</v>
      </c>
      <c r="BK127" s="202">
        <f>BK128+BK254</f>
        <v>0</v>
      </c>
    </row>
    <row r="128" s="12" customFormat="1" ht="25.92" customHeight="1">
      <c r="A128" s="12"/>
      <c r="B128" s="203"/>
      <c r="C128" s="204"/>
      <c r="D128" s="205" t="s">
        <v>75</v>
      </c>
      <c r="E128" s="206" t="s">
        <v>158</v>
      </c>
      <c r="F128" s="206" t="s">
        <v>159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P129+P184+P187+P193+P197+P243+P246+P252</f>
        <v>0</v>
      </c>
      <c r="Q128" s="211"/>
      <c r="R128" s="212">
        <f>R129+R184+R187+R193+R197+R243+R246+R252</f>
        <v>10.17708524</v>
      </c>
      <c r="S128" s="211"/>
      <c r="T128" s="213">
        <f>T129+T184+T187+T193+T197+T243+T246+T252</f>
        <v>5.1660000000000004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84</v>
      </c>
      <c r="AT128" s="215" t="s">
        <v>75</v>
      </c>
      <c r="AU128" s="215" t="s">
        <v>76</v>
      </c>
      <c r="AY128" s="214" t="s">
        <v>160</v>
      </c>
      <c r="BK128" s="216">
        <f>BK129+BK184+BK187+BK193+BK197+BK243+BK246+BK252</f>
        <v>0</v>
      </c>
    </row>
    <row r="129" s="12" customFormat="1" ht="22.8" customHeight="1">
      <c r="A129" s="12"/>
      <c r="B129" s="203"/>
      <c r="C129" s="204"/>
      <c r="D129" s="205" t="s">
        <v>75</v>
      </c>
      <c r="E129" s="217" t="s">
        <v>84</v>
      </c>
      <c r="F129" s="217" t="s">
        <v>161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SUM(P130:P183)</f>
        <v>0</v>
      </c>
      <c r="Q129" s="211"/>
      <c r="R129" s="212">
        <f>SUM(R130:R183)</f>
        <v>0.082400799999999996</v>
      </c>
      <c r="S129" s="211"/>
      <c r="T129" s="213">
        <f>SUM(T130:T183)</f>
        <v>5.1660000000000004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84</v>
      </c>
      <c r="AT129" s="215" t="s">
        <v>75</v>
      </c>
      <c r="AU129" s="215" t="s">
        <v>84</v>
      </c>
      <c r="AY129" s="214" t="s">
        <v>160</v>
      </c>
      <c r="BK129" s="216">
        <f>SUM(BK130:BK183)</f>
        <v>0</v>
      </c>
    </row>
    <row r="130" s="2" customFormat="1" ht="14.4" customHeight="1">
      <c r="A130" s="38"/>
      <c r="B130" s="39"/>
      <c r="C130" s="219" t="s">
        <v>84</v>
      </c>
      <c r="D130" s="219" t="s">
        <v>162</v>
      </c>
      <c r="E130" s="220" t="s">
        <v>1853</v>
      </c>
      <c r="F130" s="221" t="s">
        <v>1854</v>
      </c>
      <c r="G130" s="222" t="s">
        <v>165</v>
      </c>
      <c r="H130" s="223">
        <v>8.4000000000000004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41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0.28999999999999998</v>
      </c>
      <c r="T130" s="230">
        <f>S130*H130</f>
        <v>2.4359999999999999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166</v>
      </c>
      <c r="AT130" s="231" t="s">
        <v>162</v>
      </c>
      <c r="AU130" s="231" t="s">
        <v>86</v>
      </c>
      <c r="AY130" s="17" t="s">
        <v>160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84</v>
      </c>
      <c r="BK130" s="232">
        <f>ROUND(I130*H130,2)</f>
        <v>0</v>
      </c>
      <c r="BL130" s="17" t="s">
        <v>166</v>
      </c>
      <c r="BM130" s="231" t="s">
        <v>1855</v>
      </c>
    </row>
    <row r="131" s="13" customFormat="1">
      <c r="A131" s="13"/>
      <c r="B131" s="233"/>
      <c r="C131" s="234"/>
      <c r="D131" s="235" t="s">
        <v>168</v>
      </c>
      <c r="E131" s="236" t="s">
        <v>1</v>
      </c>
      <c r="F131" s="237" t="s">
        <v>1856</v>
      </c>
      <c r="G131" s="234"/>
      <c r="H131" s="238">
        <v>8.4000000000000004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168</v>
      </c>
      <c r="AU131" s="244" t="s">
        <v>86</v>
      </c>
      <c r="AV131" s="13" t="s">
        <v>86</v>
      </c>
      <c r="AW131" s="13" t="s">
        <v>32</v>
      </c>
      <c r="AX131" s="13" t="s">
        <v>84</v>
      </c>
      <c r="AY131" s="244" t="s">
        <v>160</v>
      </c>
    </row>
    <row r="132" s="2" customFormat="1" ht="14.4" customHeight="1">
      <c r="A132" s="38"/>
      <c r="B132" s="39"/>
      <c r="C132" s="219" t="s">
        <v>86</v>
      </c>
      <c r="D132" s="219" t="s">
        <v>162</v>
      </c>
      <c r="E132" s="220" t="s">
        <v>1857</v>
      </c>
      <c r="F132" s="221" t="s">
        <v>1858</v>
      </c>
      <c r="G132" s="222" t="s">
        <v>165</v>
      </c>
      <c r="H132" s="223">
        <v>8.4000000000000004</v>
      </c>
      <c r="I132" s="224"/>
      <c r="J132" s="225">
        <f>ROUND(I132*H132,2)</f>
        <v>0</v>
      </c>
      <c r="K132" s="226"/>
      <c r="L132" s="44"/>
      <c r="M132" s="227" t="s">
        <v>1</v>
      </c>
      <c r="N132" s="228" t="s">
        <v>41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0.32500000000000001</v>
      </c>
      <c r="T132" s="230">
        <f>S132*H132</f>
        <v>2.7300000000000004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166</v>
      </c>
      <c r="AT132" s="231" t="s">
        <v>162</v>
      </c>
      <c r="AU132" s="231" t="s">
        <v>86</v>
      </c>
      <c r="AY132" s="17" t="s">
        <v>160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84</v>
      </c>
      <c r="BK132" s="232">
        <f>ROUND(I132*H132,2)</f>
        <v>0</v>
      </c>
      <c r="BL132" s="17" t="s">
        <v>166</v>
      </c>
      <c r="BM132" s="231" t="s">
        <v>1859</v>
      </c>
    </row>
    <row r="133" s="2" customFormat="1" ht="14.4" customHeight="1">
      <c r="A133" s="38"/>
      <c r="B133" s="39"/>
      <c r="C133" s="219" t="s">
        <v>174</v>
      </c>
      <c r="D133" s="219" t="s">
        <v>162</v>
      </c>
      <c r="E133" s="220" t="s">
        <v>1860</v>
      </c>
      <c r="F133" s="221" t="s">
        <v>1861</v>
      </c>
      <c r="G133" s="222" t="s">
        <v>1122</v>
      </c>
      <c r="H133" s="223">
        <v>240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41</v>
      </c>
      <c r="O133" s="91"/>
      <c r="P133" s="229">
        <f>O133*H133</f>
        <v>0</v>
      </c>
      <c r="Q133" s="229">
        <v>3.0000000000000001E-05</v>
      </c>
      <c r="R133" s="229">
        <f>Q133*H133</f>
        <v>0.0071999999999999998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166</v>
      </c>
      <c r="AT133" s="231" t="s">
        <v>162</v>
      </c>
      <c r="AU133" s="231" t="s">
        <v>86</v>
      </c>
      <c r="AY133" s="17" t="s">
        <v>160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84</v>
      </c>
      <c r="BK133" s="232">
        <f>ROUND(I133*H133,2)</f>
        <v>0</v>
      </c>
      <c r="BL133" s="17" t="s">
        <v>166</v>
      </c>
      <c r="BM133" s="231" t="s">
        <v>1862</v>
      </c>
    </row>
    <row r="134" s="2" customFormat="1" ht="14.4" customHeight="1">
      <c r="A134" s="38"/>
      <c r="B134" s="39"/>
      <c r="C134" s="219" t="s">
        <v>166</v>
      </c>
      <c r="D134" s="219" t="s">
        <v>162</v>
      </c>
      <c r="E134" s="220" t="s">
        <v>1863</v>
      </c>
      <c r="F134" s="221" t="s">
        <v>1864</v>
      </c>
      <c r="G134" s="222" t="s">
        <v>1865</v>
      </c>
      <c r="H134" s="223">
        <v>10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166</v>
      </c>
      <c r="AT134" s="231" t="s">
        <v>162</v>
      </c>
      <c r="AU134" s="231" t="s">
        <v>86</v>
      </c>
      <c r="AY134" s="17" t="s">
        <v>160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166</v>
      </c>
      <c r="BM134" s="231" t="s">
        <v>1866</v>
      </c>
    </row>
    <row r="135" s="2" customFormat="1" ht="14.4" customHeight="1">
      <c r="A135" s="38"/>
      <c r="B135" s="39"/>
      <c r="C135" s="219" t="s">
        <v>186</v>
      </c>
      <c r="D135" s="219" t="s">
        <v>162</v>
      </c>
      <c r="E135" s="220" t="s">
        <v>1867</v>
      </c>
      <c r="F135" s="221" t="s">
        <v>1868</v>
      </c>
      <c r="G135" s="222" t="s">
        <v>165</v>
      </c>
      <c r="H135" s="223">
        <v>22.239999999999998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41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166</v>
      </c>
      <c r="AT135" s="231" t="s">
        <v>162</v>
      </c>
      <c r="AU135" s="231" t="s">
        <v>86</v>
      </c>
      <c r="AY135" s="17" t="s">
        <v>160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84</v>
      </c>
      <c r="BK135" s="232">
        <f>ROUND(I135*H135,2)</f>
        <v>0</v>
      </c>
      <c r="BL135" s="17" t="s">
        <v>166</v>
      </c>
      <c r="BM135" s="231" t="s">
        <v>1869</v>
      </c>
    </row>
    <row r="136" s="13" customFormat="1">
      <c r="A136" s="13"/>
      <c r="B136" s="233"/>
      <c r="C136" s="234"/>
      <c r="D136" s="235" t="s">
        <v>168</v>
      </c>
      <c r="E136" s="236" t="s">
        <v>1</v>
      </c>
      <c r="F136" s="237" t="s">
        <v>1870</v>
      </c>
      <c r="G136" s="234"/>
      <c r="H136" s="238">
        <v>14.140000000000001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168</v>
      </c>
      <c r="AU136" s="244" t="s">
        <v>86</v>
      </c>
      <c r="AV136" s="13" t="s">
        <v>86</v>
      </c>
      <c r="AW136" s="13" t="s">
        <v>32</v>
      </c>
      <c r="AX136" s="13" t="s">
        <v>76</v>
      </c>
      <c r="AY136" s="244" t="s">
        <v>160</v>
      </c>
    </row>
    <row r="137" s="13" customFormat="1">
      <c r="A137" s="13"/>
      <c r="B137" s="233"/>
      <c r="C137" s="234"/>
      <c r="D137" s="235" t="s">
        <v>168</v>
      </c>
      <c r="E137" s="236" t="s">
        <v>1</v>
      </c>
      <c r="F137" s="237" t="s">
        <v>1871</v>
      </c>
      <c r="G137" s="234"/>
      <c r="H137" s="238">
        <v>5.4000000000000004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168</v>
      </c>
      <c r="AU137" s="244" t="s">
        <v>86</v>
      </c>
      <c r="AV137" s="13" t="s">
        <v>86</v>
      </c>
      <c r="AW137" s="13" t="s">
        <v>32</v>
      </c>
      <c r="AX137" s="13" t="s">
        <v>76</v>
      </c>
      <c r="AY137" s="244" t="s">
        <v>160</v>
      </c>
    </row>
    <row r="138" s="13" customFormat="1">
      <c r="A138" s="13"/>
      <c r="B138" s="233"/>
      <c r="C138" s="234"/>
      <c r="D138" s="235" t="s">
        <v>168</v>
      </c>
      <c r="E138" s="236" t="s">
        <v>1</v>
      </c>
      <c r="F138" s="237" t="s">
        <v>1872</v>
      </c>
      <c r="G138" s="234"/>
      <c r="H138" s="238">
        <v>2.7000000000000002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168</v>
      </c>
      <c r="AU138" s="244" t="s">
        <v>86</v>
      </c>
      <c r="AV138" s="13" t="s">
        <v>86</v>
      </c>
      <c r="AW138" s="13" t="s">
        <v>32</v>
      </c>
      <c r="AX138" s="13" t="s">
        <v>76</v>
      </c>
      <c r="AY138" s="244" t="s">
        <v>160</v>
      </c>
    </row>
    <row r="139" s="14" customFormat="1">
      <c r="A139" s="14"/>
      <c r="B139" s="260"/>
      <c r="C139" s="261"/>
      <c r="D139" s="235" t="s">
        <v>168</v>
      </c>
      <c r="E139" s="262" t="s">
        <v>1</v>
      </c>
      <c r="F139" s="263" t="s">
        <v>280</v>
      </c>
      <c r="G139" s="261"/>
      <c r="H139" s="264">
        <v>22.239999999999998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168</v>
      </c>
      <c r="AU139" s="270" t="s">
        <v>86</v>
      </c>
      <c r="AV139" s="14" t="s">
        <v>166</v>
      </c>
      <c r="AW139" s="14" t="s">
        <v>32</v>
      </c>
      <c r="AX139" s="14" t="s">
        <v>84</v>
      </c>
      <c r="AY139" s="270" t="s">
        <v>160</v>
      </c>
    </row>
    <row r="140" s="2" customFormat="1" ht="14.4" customHeight="1">
      <c r="A140" s="38"/>
      <c r="B140" s="39"/>
      <c r="C140" s="219" t="s">
        <v>191</v>
      </c>
      <c r="D140" s="219" t="s">
        <v>162</v>
      </c>
      <c r="E140" s="220" t="s">
        <v>1873</v>
      </c>
      <c r="F140" s="221" t="s">
        <v>1874</v>
      </c>
      <c r="G140" s="222" t="s">
        <v>177</v>
      </c>
      <c r="H140" s="223">
        <v>0.45000000000000001</v>
      </c>
      <c r="I140" s="224"/>
      <c r="J140" s="225">
        <f>ROUND(I140*H140,2)</f>
        <v>0</v>
      </c>
      <c r="K140" s="226"/>
      <c r="L140" s="44"/>
      <c r="M140" s="227" t="s">
        <v>1</v>
      </c>
      <c r="N140" s="228" t="s">
        <v>41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166</v>
      </c>
      <c r="AT140" s="231" t="s">
        <v>162</v>
      </c>
      <c r="AU140" s="231" t="s">
        <v>86</v>
      </c>
      <c r="AY140" s="17" t="s">
        <v>160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84</v>
      </c>
      <c r="BK140" s="232">
        <f>ROUND(I140*H140,2)</f>
        <v>0</v>
      </c>
      <c r="BL140" s="17" t="s">
        <v>166</v>
      </c>
      <c r="BM140" s="231" t="s">
        <v>1875</v>
      </c>
    </row>
    <row r="141" s="13" customFormat="1">
      <c r="A141" s="13"/>
      <c r="B141" s="233"/>
      <c r="C141" s="234"/>
      <c r="D141" s="235" t="s">
        <v>168</v>
      </c>
      <c r="E141" s="236" t="s">
        <v>1</v>
      </c>
      <c r="F141" s="237" t="s">
        <v>1876</v>
      </c>
      <c r="G141" s="234"/>
      <c r="H141" s="238">
        <v>0.45000000000000001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168</v>
      </c>
      <c r="AU141" s="244" t="s">
        <v>86</v>
      </c>
      <c r="AV141" s="13" t="s">
        <v>86</v>
      </c>
      <c r="AW141" s="13" t="s">
        <v>32</v>
      </c>
      <c r="AX141" s="13" t="s">
        <v>84</v>
      </c>
      <c r="AY141" s="244" t="s">
        <v>160</v>
      </c>
    </row>
    <row r="142" s="2" customFormat="1" ht="14.4" customHeight="1">
      <c r="A142" s="38"/>
      <c r="B142" s="39"/>
      <c r="C142" s="219" t="s">
        <v>200</v>
      </c>
      <c r="D142" s="219" t="s">
        <v>162</v>
      </c>
      <c r="E142" s="220" t="s">
        <v>1877</v>
      </c>
      <c r="F142" s="221" t="s">
        <v>1878</v>
      </c>
      <c r="G142" s="222" t="s">
        <v>177</v>
      </c>
      <c r="H142" s="223">
        <v>24.512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41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166</v>
      </c>
      <c r="AT142" s="231" t="s">
        <v>162</v>
      </c>
      <c r="AU142" s="231" t="s">
        <v>86</v>
      </c>
      <c r="AY142" s="17" t="s">
        <v>160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84</v>
      </c>
      <c r="BK142" s="232">
        <f>ROUND(I142*H142,2)</f>
        <v>0</v>
      </c>
      <c r="BL142" s="17" t="s">
        <v>166</v>
      </c>
      <c r="BM142" s="231" t="s">
        <v>1879</v>
      </c>
    </row>
    <row r="143" s="13" customFormat="1">
      <c r="A143" s="13"/>
      <c r="B143" s="233"/>
      <c r="C143" s="234"/>
      <c r="D143" s="235" t="s">
        <v>168</v>
      </c>
      <c r="E143" s="236" t="s">
        <v>1</v>
      </c>
      <c r="F143" s="237" t="s">
        <v>1880</v>
      </c>
      <c r="G143" s="234"/>
      <c r="H143" s="238">
        <v>18.032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168</v>
      </c>
      <c r="AU143" s="244" t="s">
        <v>86</v>
      </c>
      <c r="AV143" s="13" t="s">
        <v>86</v>
      </c>
      <c r="AW143" s="13" t="s">
        <v>32</v>
      </c>
      <c r="AX143" s="13" t="s">
        <v>76</v>
      </c>
      <c r="AY143" s="244" t="s">
        <v>160</v>
      </c>
    </row>
    <row r="144" s="13" customFormat="1">
      <c r="A144" s="13"/>
      <c r="B144" s="233"/>
      <c r="C144" s="234"/>
      <c r="D144" s="235" t="s">
        <v>168</v>
      </c>
      <c r="E144" s="236" t="s">
        <v>1</v>
      </c>
      <c r="F144" s="237" t="s">
        <v>1881</v>
      </c>
      <c r="G144" s="234"/>
      <c r="H144" s="238">
        <v>4.3200000000000003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168</v>
      </c>
      <c r="AU144" s="244" t="s">
        <v>86</v>
      </c>
      <c r="AV144" s="13" t="s">
        <v>86</v>
      </c>
      <c r="AW144" s="13" t="s">
        <v>32</v>
      </c>
      <c r="AX144" s="13" t="s">
        <v>76</v>
      </c>
      <c r="AY144" s="244" t="s">
        <v>160</v>
      </c>
    </row>
    <row r="145" s="13" customFormat="1">
      <c r="A145" s="13"/>
      <c r="B145" s="233"/>
      <c r="C145" s="234"/>
      <c r="D145" s="235" t="s">
        <v>168</v>
      </c>
      <c r="E145" s="236" t="s">
        <v>1</v>
      </c>
      <c r="F145" s="237" t="s">
        <v>1882</v>
      </c>
      <c r="G145" s="234"/>
      <c r="H145" s="238">
        <v>2.1600000000000001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168</v>
      </c>
      <c r="AU145" s="244" t="s">
        <v>86</v>
      </c>
      <c r="AV145" s="13" t="s">
        <v>86</v>
      </c>
      <c r="AW145" s="13" t="s">
        <v>32</v>
      </c>
      <c r="AX145" s="13" t="s">
        <v>76</v>
      </c>
      <c r="AY145" s="244" t="s">
        <v>160</v>
      </c>
    </row>
    <row r="146" s="14" customFormat="1">
      <c r="A146" s="14"/>
      <c r="B146" s="260"/>
      <c r="C146" s="261"/>
      <c r="D146" s="235" t="s">
        <v>168</v>
      </c>
      <c r="E146" s="262" t="s">
        <v>1</v>
      </c>
      <c r="F146" s="263" t="s">
        <v>280</v>
      </c>
      <c r="G146" s="261"/>
      <c r="H146" s="264">
        <v>24.512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168</v>
      </c>
      <c r="AU146" s="270" t="s">
        <v>86</v>
      </c>
      <c r="AV146" s="14" t="s">
        <v>166</v>
      </c>
      <c r="AW146" s="14" t="s">
        <v>32</v>
      </c>
      <c r="AX146" s="14" t="s">
        <v>84</v>
      </c>
      <c r="AY146" s="270" t="s">
        <v>160</v>
      </c>
    </row>
    <row r="147" s="2" customFormat="1" ht="14.4" customHeight="1">
      <c r="A147" s="38"/>
      <c r="B147" s="39"/>
      <c r="C147" s="219" t="s">
        <v>196</v>
      </c>
      <c r="D147" s="219" t="s">
        <v>162</v>
      </c>
      <c r="E147" s="220" t="s">
        <v>1883</v>
      </c>
      <c r="F147" s="221" t="s">
        <v>1884</v>
      </c>
      <c r="G147" s="222" t="s">
        <v>177</v>
      </c>
      <c r="H147" s="223">
        <v>24.512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41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166</v>
      </c>
      <c r="AT147" s="231" t="s">
        <v>162</v>
      </c>
      <c r="AU147" s="231" t="s">
        <v>86</v>
      </c>
      <c r="AY147" s="17" t="s">
        <v>160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84</v>
      </c>
      <c r="BK147" s="232">
        <f>ROUND(I147*H147,2)</f>
        <v>0</v>
      </c>
      <c r="BL147" s="17" t="s">
        <v>166</v>
      </c>
      <c r="BM147" s="231" t="s">
        <v>1885</v>
      </c>
    </row>
    <row r="148" s="13" customFormat="1">
      <c r="A148" s="13"/>
      <c r="B148" s="233"/>
      <c r="C148" s="234"/>
      <c r="D148" s="235" t="s">
        <v>168</v>
      </c>
      <c r="E148" s="236" t="s">
        <v>1</v>
      </c>
      <c r="F148" s="237" t="s">
        <v>1880</v>
      </c>
      <c r="G148" s="234"/>
      <c r="H148" s="238">
        <v>18.032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168</v>
      </c>
      <c r="AU148" s="244" t="s">
        <v>86</v>
      </c>
      <c r="AV148" s="13" t="s">
        <v>86</v>
      </c>
      <c r="AW148" s="13" t="s">
        <v>32</v>
      </c>
      <c r="AX148" s="13" t="s">
        <v>76</v>
      </c>
      <c r="AY148" s="244" t="s">
        <v>160</v>
      </c>
    </row>
    <row r="149" s="13" customFormat="1">
      <c r="A149" s="13"/>
      <c r="B149" s="233"/>
      <c r="C149" s="234"/>
      <c r="D149" s="235" t="s">
        <v>168</v>
      </c>
      <c r="E149" s="236" t="s">
        <v>1</v>
      </c>
      <c r="F149" s="237" t="s">
        <v>1881</v>
      </c>
      <c r="G149" s="234"/>
      <c r="H149" s="238">
        <v>4.3200000000000003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168</v>
      </c>
      <c r="AU149" s="244" t="s">
        <v>86</v>
      </c>
      <c r="AV149" s="13" t="s">
        <v>86</v>
      </c>
      <c r="AW149" s="13" t="s">
        <v>32</v>
      </c>
      <c r="AX149" s="13" t="s">
        <v>76</v>
      </c>
      <c r="AY149" s="244" t="s">
        <v>160</v>
      </c>
    </row>
    <row r="150" s="13" customFormat="1">
      <c r="A150" s="13"/>
      <c r="B150" s="233"/>
      <c r="C150" s="234"/>
      <c r="D150" s="235" t="s">
        <v>168</v>
      </c>
      <c r="E150" s="236" t="s">
        <v>1</v>
      </c>
      <c r="F150" s="237" t="s">
        <v>1882</v>
      </c>
      <c r="G150" s="234"/>
      <c r="H150" s="238">
        <v>2.1600000000000001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168</v>
      </c>
      <c r="AU150" s="244" t="s">
        <v>86</v>
      </c>
      <c r="AV150" s="13" t="s">
        <v>86</v>
      </c>
      <c r="AW150" s="13" t="s">
        <v>32</v>
      </c>
      <c r="AX150" s="13" t="s">
        <v>76</v>
      </c>
      <c r="AY150" s="244" t="s">
        <v>160</v>
      </c>
    </row>
    <row r="151" s="14" customFormat="1">
      <c r="A151" s="14"/>
      <c r="B151" s="260"/>
      <c r="C151" s="261"/>
      <c r="D151" s="235" t="s">
        <v>168</v>
      </c>
      <c r="E151" s="262" t="s">
        <v>1</v>
      </c>
      <c r="F151" s="263" t="s">
        <v>280</v>
      </c>
      <c r="G151" s="261"/>
      <c r="H151" s="264">
        <v>24.512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168</v>
      </c>
      <c r="AU151" s="270" t="s">
        <v>86</v>
      </c>
      <c r="AV151" s="14" t="s">
        <v>166</v>
      </c>
      <c r="AW151" s="14" t="s">
        <v>32</v>
      </c>
      <c r="AX151" s="14" t="s">
        <v>84</v>
      </c>
      <c r="AY151" s="270" t="s">
        <v>160</v>
      </c>
    </row>
    <row r="152" s="2" customFormat="1" ht="14.4" customHeight="1">
      <c r="A152" s="38"/>
      <c r="B152" s="39"/>
      <c r="C152" s="219" t="s">
        <v>209</v>
      </c>
      <c r="D152" s="219" t="s">
        <v>162</v>
      </c>
      <c r="E152" s="220" t="s">
        <v>1886</v>
      </c>
      <c r="F152" s="221" t="s">
        <v>1887</v>
      </c>
      <c r="G152" s="222" t="s">
        <v>165</v>
      </c>
      <c r="H152" s="223">
        <v>80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41</v>
      </c>
      <c r="O152" s="91"/>
      <c r="P152" s="229">
        <f>O152*H152</f>
        <v>0</v>
      </c>
      <c r="Q152" s="229">
        <v>0.00058</v>
      </c>
      <c r="R152" s="229">
        <f>Q152*H152</f>
        <v>0.046399999999999997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166</v>
      </c>
      <c r="AT152" s="231" t="s">
        <v>162</v>
      </c>
      <c r="AU152" s="231" t="s">
        <v>86</v>
      </c>
      <c r="AY152" s="17" t="s">
        <v>160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84</v>
      </c>
      <c r="BK152" s="232">
        <f>ROUND(I152*H152,2)</f>
        <v>0</v>
      </c>
      <c r="BL152" s="17" t="s">
        <v>166</v>
      </c>
      <c r="BM152" s="231" t="s">
        <v>1888</v>
      </c>
    </row>
    <row r="153" s="13" customFormat="1">
      <c r="A153" s="13"/>
      <c r="B153" s="233"/>
      <c r="C153" s="234"/>
      <c r="D153" s="235" t="s">
        <v>168</v>
      </c>
      <c r="E153" s="236" t="s">
        <v>1</v>
      </c>
      <c r="F153" s="237" t="s">
        <v>1889</v>
      </c>
      <c r="G153" s="234"/>
      <c r="H153" s="238">
        <v>80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168</v>
      </c>
      <c r="AU153" s="244" t="s">
        <v>86</v>
      </c>
      <c r="AV153" s="13" t="s">
        <v>86</v>
      </c>
      <c r="AW153" s="13" t="s">
        <v>32</v>
      </c>
      <c r="AX153" s="13" t="s">
        <v>84</v>
      </c>
      <c r="AY153" s="244" t="s">
        <v>160</v>
      </c>
    </row>
    <row r="154" s="2" customFormat="1" ht="14.4" customHeight="1">
      <c r="A154" s="38"/>
      <c r="B154" s="39"/>
      <c r="C154" s="219" t="s">
        <v>214</v>
      </c>
      <c r="D154" s="219" t="s">
        <v>162</v>
      </c>
      <c r="E154" s="220" t="s">
        <v>1890</v>
      </c>
      <c r="F154" s="221" t="s">
        <v>1891</v>
      </c>
      <c r="G154" s="222" t="s">
        <v>165</v>
      </c>
      <c r="H154" s="223">
        <v>80</v>
      </c>
      <c r="I154" s="224"/>
      <c r="J154" s="225">
        <f>ROUND(I154*H154,2)</f>
        <v>0</v>
      </c>
      <c r="K154" s="226"/>
      <c r="L154" s="44"/>
      <c r="M154" s="227" t="s">
        <v>1</v>
      </c>
      <c r="N154" s="228" t="s">
        <v>41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166</v>
      </c>
      <c r="AT154" s="231" t="s">
        <v>162</v>
      </c>
      <c r="AU154" s="231" t="s">
        <v>86</v>
      </c>
      <c r="AY154" s="17" t="s">
        <v>160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84</v>
      </c>
      <c r="BK154" s="232">
        <f>ROUND(I154*H154,2)</f>
        <v>0</v>
      </c>
      <c r="BL154" s="17" t="s">
        <v>166</v>
      </c>
      <c r="BM154" s="231" t="s">
        <v>1892</v>
      </c>
    </row>
    <row r="155" s="2" customFormat="1" ht="14.4" customHeight="1">
      <c r="A155" s="38"/>
      <c r="B155" s="39"/>
      <c r="C155" s="219" t="s">
        <v>219</v>
      </c>
      <c r="D155" s="219" t="s">
        <v>162</v>
      </c>
      <c r="E155" s="220" t="s">
        <v>1522</v>
      </c>
      <c r="F155" s="221" t="s">
        <v>1523</v>
      </c>
      <c r="G155" s="222" t="s">
        <v>177</v>
      </c>
      <c r="H155" s="223">
        <v>28.315999999999999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41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166</v>
      </c>
      <c r="AT155" s="231" t="s">
        <v>162</v>
      </c>
      <c r="AU155" s="231" t="s">
        <v>86</v>
      </c>
      <c r="AY155" s="17" t="s">
        <v>160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166</v>
      </c>
      <c r="BM155" s="231" t="s">
        <v>1893</v>
      </c>
    </row>
    <row r="156" s="15" customFormat="1">
      <c r="A156" s="15"/>
      <c r="B156" s="275"/>
      <c r="C156" s="276"/>
      <c r="D156" s="235" t="s">
        <v>168</v>
      </c>
      <c r="E156" s="277" t="s">
        <v>1</v>
      </c>
      <c r="F156" s="278" t="s">
        <v>1894</v>
      </c>
      <c r="G156" s="276"/>
      <c r="H156" s="277" t="s">
        <v>1</v>
      </c>
      <c r="I156" s="279"/>
      <c r="J156" s="276"/>
      <c r="K156" s="276"/>
      <c r="L156" s="280"/>
      <c r="M156" s="281"/>
      <c r="N156" s="282"/>
      <c r="O156" s="282"/>
      <c r="P156" s="282"/>
      <c r="Q156" s="282"/>
      <c r="R156" s="282"/>
      <c r="S156" s="282"/>
      <c r="T156" s="28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4" t="s">
        <v>168</v>
      </c>
      <c r="AU156" s="284" t="s">
        <v>86</v>
      </c>
      <c r="AV156" s="15" t="s">
        <v>84</v>
      </c>
      <c r="AW156" s="15" t="s">
        <v>32</v>
      </c>
      <c r="AX156" s="15" t="s">
        <v>76</v>
      </c>
      <c r="AY156" s="284" t="s">
        <v>160</v>
      </c>
    </row>
    <row r="157" s="13" customFormat="1">
      <c r="A157" s="13"/>
      <c r="B157" s="233"/>
      <c r="C157" s="234"/>
      <c r="D157" s="235" t="s">
        <v>168</v>
      </c>
      <c r="E157" s="236" t="s">
        <v>1</v>
      </c>
      <c r="F157" s="237" t="s">
        <v>1895</v>
      </c>
      <c r="G157" s="234"/>
      <c r="H157" s="238">
        <v>28.315999999999999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168</v>
      </c>
      <c r="AU157" s="244" t="s">
        <v>86</v>
      </c>
      <c r="AV157" s="13" t="s">
        <v>86</v>
      </c>
      <c r="AW157" s="13" t="s">
        <v>32</v>
      </c>
      <c r="AX157" s="13" t="s">
        <v>84</v>
      </c>
      <c r="AY157" s="244" t="s">
        <v>160</v>
      </c>
    </row>
    <row r="158" s="2" customFormat="1" ht="24.15" customHeight="1">
      <c r="A158" s="38"/>
      <c r="B158" s="39"/>
      <c r="C158" s="219" t="s">
        <v>224</v>
      </c>
      <c r="D158" s="219" t="s">
        <v>162</v>
      </c>
      <c r="E158" s="220" t="s">
        <v>1525</v>
      </c>
      <c r="F158" s="221" t="s">
        <v>1526</v>
      </c>
      <c r="G158" s="222" t="s">
        <v>177</v>
      </c>
      <c r="H158" s="223">
        <v>283.16000000000003</v>
      </c>
      <c r="I158" s="224"/>
      <c r="J158" s="225">
        <f>ROUND(I158*H158,2)</f>
        <v>0</v>
      </c>
      <c r="K158" s="226"/>
      <c r="L158" s="44"/>
      <c r="M158" s="227" t="s">
        <v>1</v>
      </c>
      <c r="N158" s="228" t="s">
        <v>41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166</v>
      </c>
      <c r="AT158" s="231" t="s">
        <v>162</v>
      </c>
      <c r="AU158" s="231" t="s">
        <v>86</v>
      </c>
      <c r="AY158" s="17" t="s">
        <v>160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84</v>
      </c>
      <c r="BK158" s="232">
        <f>ROUND(I158*H158,2)</f>
        <v>0</v>
      </c>
      <c r="BL158" s="17" t="s">
        <v>166</v>
      </c>
      <c r="BM158" s="231" t="s">
        <v>1896</v>
      </c>
    </row>
    <row r="159" s="13" customFormat="1">
      <c r="A159" s="13"/>
      <c r="B159" s="233"/>
      <c r="C159" s="234"/>
      <c r="D159" s="235" t="s">
        <v>168</v>
      </c>
      <c r="E159" s="234"/>
      <c r="F159" s="237" t="s">
        <v>1897</v>
      </c>
      <c r="G159" s="234"/>
      <c r="H159" s="238">
        <v>283.16000000000003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168</v>
      </c>
      <c r="AU159" s="244" t="s">
        <v>86</v>
      </c>
      <c r="AV159" s="13" t="s">
        <v>86</v>
      </c>
      <c r="AW159" s="13" t="s">
        <v>4</v>
      </c>
      <c r="AX159" s="13" t="s">
        <v>84</v>
      </c>
      <c r="AY159" s="244" t="s">
        <v>160</v>
      </c>
    </row>
    <row r="160" s="2" customFormat="1" ht="14.4" customHeight="1">
      <c r="A160" s="38"/>
      <c r="B160" s="39"/>
      <c r="C160" s="219" t="s">
        <v>228</v>
      </c>
      <c r="D160" s="219" t="s">
        <v>162</v>
      </c>
      <c r="E160" s="220" t="s">
        <v>1532</v>
      </c>
      <c r="F160" s="221" t="s">
        <v>1533</v>
      </c>
      <c r="G160" s="222" t="s">
        <v>195</v>
      </c>
      <c r="H160" s="223">
        <v>58.043999999999997</v>
      </c>
      <c r="I160" s="224"/>
      <c r="J160" s="225">
        <f>ROUND(I160*H160,2)</f>
        <v>0</v>
      </c>
      <c r="K160" s="226"/>
      <c r="L160" s="44"/>
      <c r="M160" s="227" t="s">
        <v>1</v>
      </c>
      <c r="N160" s="228" t="s">
        <v>41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166</v>
      </c>
      <c r="AT160" s="231" t="s">
        <v>162</v>
      </c>
      <c r="AU160" s="231" t="s">
        <v>86</v>
      </c>
      <c r="AY160" s="17" t="s">
        <v>160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84</v>
      </c>
      <c r="BK160" s="232">
        <f>ROUND(I160*H160,2)</f>
        <v>0</v>
      </c>
      <c r="BL160" s="17" t="s">
        <v>166</v>
      </c>
      <c r="BM160" s="231" t="s">
        <v>1898</v>
      </c>
    </row>
    <row r="161" s="13" customFormat="1">
      <c r="A161" s="13"/>
      <c r="B161" s="233"/>
      <c r="C161" s="234"/>
      <c r="D161" s="235" t="s">
        <v>168</v>
      </c>
      <c r="E161" s="234"/>
      <c r="F161" s="237" t="s">
        <v>1899</v>
      </c>
      <c r="G161" s="234"/>
      <c r="H161" s="238">
        <v>58.043999999999997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168</v>
      </c>
      <c r="AU161" s="244" t="s">
        <v>86</v>
      </c>
      <c r="AV161" s="13" t="s">
        <v>86</v>
      </c>
      <c r="AW161" s="13" t="s">
        <v>4</v>
      </c>
      <c r="AX161" s="13" t="s">
        <v>84</v>
      </c>
      <c r="AY161" s="244" t="s">
        <v>160</v>
      </c>
    </row>
    <row r="162" s="2" customFormat="1" ht="14.4" customHeight="1">
      <c r="A162" s="38"/>
      <c r="B162" s="39"/>
      <c r="C162" s="219" t="s">
        <v>232</v>
      </c>
      <c r="D162" s="219" t="s">
        <v>162</v>
      </c>
      <c r="E162" s="220" t="s">
        <v>1900</v>
      </c>
      <c r="F162" s="221" t="s">
        <v>1901</v>
      </c>
      <c r="G162" s="222" t="s">
        <v>177</v>
      </c>
      <c r="H162" s="223">
        <v>28.314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41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166</v>
      </c>
      <c r="AT162" s="231" t="s">
        <v>162</v>
      </c>
      <c r="AU162" s="231" t="s">
        <v>86</v>
      </c>
      <c r="AY162" s="17" t="s">
        <v>160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84</v>
      </c>
      <c r="BK162" s="232">
        <f>ROUND(I162*H162,2)</f>
        <v>0</v>
      </c>
      <c r="BL162" s="17" t="s">
        <v>166</v>
      </c>
      <c r="BM162" s="231" t="s">
        <v>1902</v>
      </c>
    </row>
    <row r="163" s="2" customFormat="1" ht="14.4" customHeight="1">
      <c r="A163" s="38"/>
      <c r="B163" s="39"/>
      <c r="C163" s="219" t="s">
        <v>8</v>
      </c>
      <c r="D163" s="219" t="s">
        <v>162</v>
      </c>
      <c r="E163" s="220" t="s">
        <v>1903</v>
      </c>
      <c r="F163" s="221" t="s">
        <v>1904</v>
      </c>
      <c r="G163" s="222" t="s">
        <v>177</v>
      </c>
      <c r="H163" s="223">
        <v>29.376000000000001</v>
      </c>
      <c r="I163" s="224"/>
      <c r="J163" s="225">
        <f>ROUND(I163*H163,2)</f>
        <v>0</v>
      </c>
      <c r="K163" s="226"/>
      <c r="L163" s="44"/>
      <c r="M163" s="227" t="s">
        <v>1</v>
      </c>
      <c r="N163" s="228" t="s">
        <v>41</v>
      </c>
      <c r="O163" s="91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166</v>
      </c>
      <c r="AT163" s="231" t="s">
        <v>162</v>
      </c>
      <c r="AU163" s="231" t="s">
        <v>86</v>
      </c>
      <c r="AY163" s="17" t="s">
        <v>160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84</v>
      </c>
      <c r="BK163" s="232">
        <f>ROUND(I163*H163,2)</f>
        <v>0</v>
      </c>
      <c r="BL163" s="17" t="s">
        <v>166</v>
      </c>
      <c r="BM163" s="231" t="s">
        <v>1905</v>
      </c>
    </row>
    <row r="164" s="15" customFormat="1">
      <c r="A164" s="15"/>
      <c r="B164" s="275"/>
      <c r="C164" s="276"/>
      <c r="D164" s="235" t="s">
        <v>168</v>
      </c>
      <c r="E164" s="277" t="s">
        <v>1</v>
      </c>
      <c r="F164" s="278" t="s">
        <v>1906</v>
      </c>
      <c r="G164" s="276"/>
      <c r="H164" s="277" t="s">
        <v>1</v>
      </c>
      <c r="I164" s="279"/>
      <c r="J164" s="276"/>
      <c r="K164" s="276"/>
      <c r="L164" s="280"/>
      <c r="M164" s="281"/>
      <c r="N164" s="282"/>
      <c r="O164" s="282"/>
      <c r="P164" s="282"/>
      <c r="Q164" s="282"/>
      <c r="R164" s="282"/>
      <c r="S164" s="282"/>
      <c r="T164" s="28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4" t="s">
        <v>168</v>
      </c>
      <c r="AU164" s="284" t="s">
        <v>86</v>
      </c>
      <c r="AV164" s="15" t="s">
        <v>84</v>
      </c>
      <c r="AW164" s="15" t="s">
        <v>32</v>
      </c>
      <c r="AX164" s="15" t="s">
        <v>76</v>
      </c>
      <c r="AY164" s="284" t="s">
        <v>160</v>
      </c>
    </row>
    <row r="165" s="13" customFormat="1">
      <c r="A165" s="13"/>
      <c r="B165" s="233"/>
      <c r="C165" s="234"/>
      <c r="D165" s="235" t="s">
        <v>168</v>
      </c>
      <c r="E165" s="236" t="s">
        <v>1</v>
      </c>
      <c r="F165" s="237" t="s">
        <v>1907</v>
      </c>
      <c r="G165" s="234"/>
      <c r="H165" s="238">
        <v>29.376000000000001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168</v>
      </c>
      <c r="AU165" s="244" t="s">
        <v>86</v>
      </c>
      <c r="AV165" s="13" t="s">
        <v>86</v>
      </c>
      <c r="AW165" s="13" t="s">
        <v>32</v>
      </c>
      <c r="AX165" s="13" t="s">
        <v>84</v>
      </c>
      <c r="AY165" s="244" t="s">
        <v>160</v>
      </c>
    </row>
    <row r="166" s="2" customFormat="1" ht="14.4" customHeight="1">
      <c r="A166" s="38"/>
      <c r="B166" s="39"/>
      <c r="C166" s="249" t="s">
        <v>240</v>
      </c>
      <c r="D166" s="249" t="s">
        <v>192</v>
      </c>
      <c r="E166" s="250" t="s">
        <v>193</v>
      </c>
      <c r="F166" s="251" t="s">
        <v>194</v>
      </c>
      <c r="G166" s="252" t="s">
        <v>195</v>
      </c>
      <c r="H166" s="253">
        <v>14.028000000000001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1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196</v>
      </c>
      <c r="AT166" s="231" t="s">
        <v>192</v>
      </c>
      <c r="AU166" s="231" t="s">
        <v>86</v>
      </c>
      <c r="AY166" s="17" t="s">
        <v>160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84</v>
      </c>
      <c r="BK166" s="232">
        <f>ROUND(I166*H166,2)</f>
        <v>0</v>
      </c>
      <c r="BL166" s="17" t="s">
        <v>166</v>
      </c>
      <c r="BM166" s="231" t="s">
        <v>1908</v>
      </c>
    </row>
    <row r="167" s="15" customFormat="1">
      <c r="A167" s="15"/>
      <c r="B167" s="275"/>
      <c r="C167" s="276"/>
      <c r="D167" s="235" t="s">
        <v>168</v>
      </c>
      <c r="E167" s="277" t="s">
        <v>1</v>
      </c>
      <c r="F167" s="278" t="s">
        <v>1909</v>
      </c>
      <c r="G167" s="276"/>
      <c r="H167" s="277" t="s">
        <v>1</v>
      </c>
      <c r="I167" s="279"/>
      <c r="J167" s="276"/>
      <c r="K167" s="276"/>
      <c r="L167" s="280"/>
      <c r="M167" s="281"/>
      <c r="N167" s="282"/>
      <c r="O167" s="282"/>
      <c r="P167" s="282"/>
      <c r="Q167" s="282"/>
      <c r="R167" s="282"/>
      <c r="S167" s="282"/>
      <c r="T167" s="283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4" t="s">
        <v>168</v>
      </c>
      <c r="AU167" s="284" t="s">
        <v>86</v>
      </c>
      <c r="AV167" s="15" t="s">
        <v>84</v>
      </c>
      <c r="AW167" s="15" t="s">
        <v>32</v>
      </c>
      <c r="AX167" s="15" t="s">
        <v>76</v>
      </c>
      <c r="AY167" s="284" t="s">
        <v>160</v>
      </c>
    </row>
    <row r="168" s="13" customFormat="1">
      <c r="A168" s="13"/>
      <c r="B168" s="233"/>
      <c r="C168" s="234"/>
      <c r="D168" s="235" t="s">
        <v>168</v>
      </c>
      <c r="E168" s="236" t="s">
        <v>1</v>
      </c>
      <c r="F168" s="237" t="s">
        <v>1910</v>
      </c>
      <c r="G168" s="234"/>
      <c r="H168" s="238">
        <v>8.4000000000000004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168</v>
      </c>
      <c r="AU168" s="244" t="s">
        <v>86</v>
      </c>
      <c r="AV168" s="13" t="s">
        <v>86</v>
      </c>
      <c r="AW168" s="13" t="s">
        <v>32</v>
      </c>
      <c r="AX168" s="13" t="s">
        <v>84</v>
      </c>
      <c r="AY168" s="244" t="s">
        <v>160</v>
      </c>
    </row>
    <row r="169" s="13" customFormat="1">
      <c r="A169" s="13"/>
      <c r="B169" s="233"/>
      <c r="C169" s="234"/>
      <c r="D169" s="235" t="s">
        <v>168</v>
      </c>
      <c r="E169" s="234"/>
      <c r="F169" s="237" t="s">
        <v>1911</v>
      </c>
      <c r="G169" s="234"/>
      <c r="H169" s="238">
        <v>14.028000000000001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168</v>
      </c>
      <c r="AU169" s="244" t="s">
        <v>86</v>
      </c>
      <c r="AV169" s="13" t="s">
        <v>86</v>
      </c>
      <c r="AW169" s="13" t="s">
        <v>4</v>
      </c>
      <c r="AX169" s="13" t="s">
        <v>84</v>
      </c>
      <c r="AY169" s="244" t="s">
        <v>160</v>
      </c>
    </row>
    <row r="170" s="2" customFormat="1" ht="14.4" customHeight="1">
      <c r="A170" s="38"/>
      <c r="B170" s="39"/>
      <c r="C170" s="219" t="s">
        <v>245</v>
      </c>
      <c r="D170" s="219" t="s">
        <v>162</v>
      </c>
      <c r="E170" s="220" t="s">
        <v>1912</v>
      </c>
      <c r="F170" s="221" t="s">
        <v>1913</v>
      </c>
      <c r="G170" s="222" t="s">
        <v>177</v>
      </c>
      <c r="H170" s="223">
        <v>16.852</v>
      </c>
      <c r="I170" s="224"/>
      <c r="J170" s="225">
        <f>ROUND(I170*H170,2)</f>
        <v>0</v>
      </c>
      <c r="K170" s="226"/>
      <c r="L170" s="44"/>
      <c r="M170" s="227" t="s">
        <v>1</v>
      </c>
      <c r="N170" s="228" t="s">
        <v>41</v>
      </c>
      <c r="O170" s="91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166</v>
      </c>
      <c r="AT170" s="231" t="s">
        <v>162</v>
      </c>
      <c r="AU170" s="231" t="s">
        <v>86</v>
      </c>
      <c r="AY170" s="17" t="s">
        <v>160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84</v>
      </c>
      <c r="BK170" s="232">
        <f>ROUND(I170*H170,2)</f>
        <v>0</v>
      </c>
      <c r="BL170" s="17" t="s">
        <v>166</v>
      </c>
      <c r="BM170" s="231" t="s">
        <v>1914</v>
      </c>
    </row>
    <row r="171" s="13" customFormat="1">
      <c r="A171" s="13"/>
      <c r="B171" s="233"/>
      <c r="C171" s="234"/>
      <c r="D171" s="235" t="s">
        <v>168</v>
      </c>
      <c r="E171" s="236" t="s">
        <v>1</v>
      </c>
      <c r="F171" s="237" t="s">
        <v>1915</v>
      </c>
      <c r="G171" s="234"/>
      <c r="H171" s="238">
        <v>11.27</v>
      </c>
      <c r="I171" s="239"/>
      <c r="J171" s="234"/>
      <c r="K171" s="234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168</v>
      </c>
      <c r="AU171" s="244" t="s">
        <v>86</v>
      </c>
      <c r="AV171" s="13" t="s">
        <v>86</v>
      </c>
      <c r="AW171" s="13" t="s">
        <v>32</v>
      </c>
      <c r="AX171" s="13" t="s">
        <v>76</v>
      </c>
      <c r="AY171" s="244" t="s">
        <v>160</v>
      </c>
    </row>
    <row r="172" s="13" customFormat="1">
      <c r="A172" s="13"/>
      <c r="B172" s="233"/>
      <c r="C172" s="234"/>
      <c r="D172" s="235" t="s">
        <v>168</v>
      </c>
      <c r="E172" s="236" t="s">
        <v>1</v>
      </c>
      <c r="F172" s="237" t="s">
        <v>1916</v>
      </c>
      <c r="G172" s="234"/>
      <c r="H172" s="238">
        <v>2.7000000000000002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168</v>
      </c>
      <c r="AU172" s="244" t="s">
        <v>86</v>
      </c>
      <c r="AV172" s="13" t="s">
        <v>86</v>
      </c>
      <c r="AW172" s="13" t="s">
        <v>32</v>
      </c>
      <c r="AX172" s="13" t="s">
        <v>76</v>
      </c>
      <c r="AY172" s="244" t="s">
        <v>160</v>
      </c>
    </row>
    <row r="173" s="13" customFormat="1">
      <c r="A173" s="13"/>
      <c r="B173" s="233"/>
      <c r="C173" s="234"/>
      <c r="D173" s="235" t="s">
        <v>168</v>
      </c>
      <c r="E173" s="236" t="s">
        <v>1</v>
      </c>
      <c r="F173" s="237" t="s">
        <v>1917</v>
      </c>
      <c r="G173" s="234"/>
      <c r="H173" s="238">
        <v>1.3500000000000001</v>
      </c>
      <c r="I173" s="239"/>
      <c r="J173" s="234"/>
      <c r="K173" s="234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168</v>
      </c>
      <c r="AU173" s="244" t="s">
        <v>86</v>
      </c>
      <c r="AV173" s="13" t="s">
        <v>86</v>
      </c>
      <c r="AW173" s="13" t="s">
        <v>32</v>
      </c>
      <c r="AX173" s="13" t="s">
        <v>76</v>
      </c>
      <c r="AY173" s="244" t="s">
        <v>160</v>
      </c>
    </row>
    <row r="174" s="14" customFormat="1">
      <c r="A174" s="14"/>
      <c r="B174" s="260"/>
      <c r="C174" s="261"/>
      <c r="D174" s="235" t="s">
        <v>168</v>
      </c>
      <c r="E174" s="262" t="s">
        <v>1</v>
      </c>
      <c r="F174" s="263" t="s">
        <v>280</v>
      </c>
      <c r="G174" s="261"/>
      <c r="H174" s="264">
        <v>15.319999999999999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168</v>
      </c>
      <c r="AU174" s="270" t="s">
        <v>86</v>
      </c>
      <c r="AV174" s="14" t="s">
        <v>166</v>
      </c>
      <c r="AW174" s="14" t="s">
        <v>32</v>
      </c>
      <c r="AX174" s="14" t="s">
        <v>84</v>
      </c>
      <c r="AY174" s="270" t="s">
        <v>160</v>
      </c>
    </row>
    <row r="175" s="13" customFormat="1">
      <c r="A175" s="13"/>
      <c r="B175" s="233"/>
      <c r="C175" s="234"/>
      <c r="D175" s="235" t="s">
        <v>168</v>
      </c>
      <c r="E175" s="234"/>
      <c r="F175" s="237" t="s">
        <v>1918</v>
      </c>
      <c r="G175" s="234"/>
      <c r="H175" s="238">
        <v>16.852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168</v>
      </c>
      <c r="AU175" s="244" t="s">
        <v>86</v>
      </c>
      <c r="AV175" s="13" t="s">
        <v>86</v>
      </c>
      <c r="AW175" s="13" t="s">
        <v>4</v>
      </c>
      <c r="AX175" s="13" t="s">
        <v>84</v>
      </c>
      <c r="AY175" s="244" t="s">
        <v>160</v>
      </c>
    </row>
    <row r="176" s="2" customFormat="1" ht="14.4" customHeight="1">
      <c r="A176" s="38"/>
      <c r="B176" s="39"/>
      <c r="C176" s="249" t="s">
        <v>252</v>
      </c>
      <c r="D176" s="249" t="s">
        <v>192</v>
      </c>
      <c r="E176" s="250" t="s">
        <v>1919</v>
      </c>
      <c r="F176" s="251" t="s">
        <v>1920</v>
      </c>
      <c r="G176" s="252" t="s">
        <v>195</v>
      </c>
      <c r="H176" s="253">
        <v>25.584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1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196</v>
      </c>
      <c r="AT176" s="231" t="s">
        <v>192</v>
      </c>
      <c r="AU176" s="231" t="s">
        <v>86</v>
      </c>
      <c r="AY176" s="17" t="s">
        <v>160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84</v>
      </c>
      <c r="BK176" s="232">
        <f>ROUND(I176*H176,2)</f>
        <v>0</v>
      </c>
      <c r="BL176" s="17" t="s">
        <v>166</v>
      </c>
      <c r="BM176" s="231" t="s">
        <v>1921</v>
      </c>
    </row>
    <row r="177" s="13" customFormat="1">
      <c r="A177" s="13"/>
      <c r="B177" s="233"/>
      <c r="C177" s="234"/>
      <c r="D177" s="235" t="s">
        <v>168</v>
      </c>
      <c r="E177" s="234"/>
      <c r="F177" s="237" t="s">
        <v>1922</v>
      </c>
      <c r="G177" s="234"/>
      <c r="H177" s="238">
        <v>25.584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168</v>
      </c>
      <c r="AU177" s="244" t="s">
        <v>86</v>
      </c>
      <c r="AV177" s="13" t="s">
        <v>86</v>
      </c>
      <c r="AW177" s="13" t="s">
        <v>4</v>
      </c>
      <c r="AX177" s="13" t="s">
        <v>84</v>
      </c>
      <c r="AY177" s="244" t="s">
        <v>160</v>
      </c>
    </row>
    <row r="178" s="2" customFormat="1" ht="14.4" customHeight="1">
      <c r="A178" s="38"/>
      <c r="B178" s="39"/>
      <c r="C178" s="219" t="s">
        <v>258</v>
      </c>
      <c r="D178" s="219" t="s">
        <v>162</v>
      </c>
      <c r="E178" s="220" t="s">
        <v>1536</v>
      </c>
      <c r="F178" s="221" t="s">
        <v>1537</v>
      </c>
      <c r="G178" s="222" t="s">
        <v>165</v>
      </c>
      <c r="H178" s="223">
        <v>22.239999999999998</v>
      </c>
      <c r="I178" s="224"/>
      <c r="J178" s="225">
        <f>ROUND(I178*H178,2)</f>
        <v>0</v>
      </c>
      <c r="K178" s="226"/>
      <c r="L178" s="44"/>
      <c r="M178" s="227" t="s">
        <v>1</v>
      </c>
      <c r="N178" s="228" t="s">
        <v>41</v>
      </c>
      <c r="O178" s="91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166</v>
      </c>
      <c r="AT178" s="231" t="s">
        <v>162</v>
      </c>
      <c r="AU178" s="231" t="s">
        <v>86</v>
      </c>
      <c r="AY178" s="17" t="s">
        <v>160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84</v>
      </c>
      <c r="BK178" s="232">
        <f>ROUND(I178*H178,2)</f>
        <v>0</v>
      </c>
      <c r="BL178" s="17" t="s">
        <v>166</v>
      </c>
      <c r="BM178" s="231" t="s">
        <v>1923</v>
      </c>
    </row>
    <row r="179" s="2" customFormat="1" ht="14.4" customHeight="1">
      <c r="A179" s="38"/>
      <c r="B179" s="39"/>
      <c r="C179" s="219" t="s">
        <v>262</v>
      </c>
      <c r="D179" s="219" t="s">
        <v>162</v>
      </c>
      <c r="E179" s="220" t="s">
        <v>1539</v>
      </c>
      <c r="F179" s="221" t="s">
        <v>1540</v>
      </c>
      <c r="G179" s="222" t="s">
        <v>165</v>
      </c>
      <c r="H179" s="223">
        <v>22.239999999999998</v>
      </c>
      <c r="I179" s="224"/>
      <c r="J179" s="225">
        <f>ROUND(I179*H179,2)</f>
        <v>0</v>
      </c>
      <c r="K179" s="226"/>
      <c r="L179" s="44"/>
      <c r="M179" s="227" t="s">
        <v>1</v>
      </c>
      <c r="N179" s="228" t="s">
        <v>41</v>
      </c>
      <c r="O179" s="91"/>
      <c r="P179" s="229">
        <f>O179*H179</f>
        <v>0</v>
      </c>
      <c r="Q179" s="229">
        <v>0.0012700000000000001</v>
      </c>
      <c r="R179" s="229">
        <f>Q179*H179</f>
        <v>0.0282448</v>
      </c>
      <c r="S179" s="229">
        <v>0</v>
      </c>
      <c r="T179" s="23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1" t="s">
        <v>166</v>
      </c>
      <c r="AT179" s="231" t="s">
        <v>162</v>
      </c>
      <c r="AU179" s="231" t="s">
        <v>86</v>
      </c>
      <c r="AY179" s="17" t="s">
        <v>160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7" t="s">
        <v>84</v>
      </c>
      <c r="BK179" s="232">
        <f>ROUND(I179*H179,2)</f>
        <v>0</v>
      </c>
      <c r="BL179" s="17" t="s">
        <v>166</v>
      </c>
      <c r="BM179" s="231" t="s">
        <v>1924</v>
      </c>
    </row>
    <row r="180" s="2" customFormat="1" ht="14.4" customHeight="1">
      <c r="A180" s="38"/>
      <c r="B180" s="39"/>
      <c r="C180" s="249" t="s">
        <v>7</v>
      </c>
      <c r="D180" s="249" t="s">
        <v>192</v>
      </c>
      <c r="E180" s="250" t="s">
        <v>1925</v>
      </c>
      <c r="F180" s="251" t="s">
        <v>1926</v>
      </c>
      <c r="G180" s="252" t="s">
        <v>854</v>
      </c>
      <c r="H180" s="253">
        <v>0.55600000000000005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1"/>
      <c r="P180" s="229">
        <f>O180*H180</f>
        <v>0</v>
      </c>
      <c r="Q180" s="229">
        <v>0.001</v>
      </c>
      <c r="R180" s="229">
        <f>Q180*H180</f>
        <v>0.00055600000000000007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196</v>
      </c>
      <c r="AT180" s="231" t="s">
        <v>192</v>
      </c>
      <c r="AU180" s="231" t="s">
        <v>86</v>
      </c>
      <c r="AY180" s="17" t="s">
        <v>160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84</v>
      </c>
      <c r="BK180" s="232">
        <f>ROUND(I180*H180,2)</f>
        <v>0</v>
      </c>
      <c r="BL180" s="17" t="s">
        <v>166</v>
      </c>
      <c r="BM180" s="231" t="s">
        <v>1927</v>
      </c>
    </row>
    <row r="181" s="13" customFormat="1">
      <c r="A181" s="13"/>
      <c r="B181" s="233"/>
      <c r="C181" s="234"/>
      <c r="D181" s="235" t="s">
        <v>168</v>
      </c>
      <c r="E181" s="234"/>
      <c r="F181" s="237" t="s">
        <v>1928</v>
      </c>
      <c r="G181" s="234"/>
      <c r="H181" s="238">
        <v>0.55600000000000005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168</v>
      </c>
      <c r="AU181" s="244" t="s">
        <v>86</v>
      </c>
      <c r="AV181" s="13" t="s">
        <v>86</v>
      </c>
      <c r="AW181" s="13" t="s">
        <v>4</v>
      </c>
      <c r="AX181" s="13" t="s">
        <v>84</v>
      </c>
      <c r="AY181" s="244" t="s">
        <v>160</v>
      </c>
    </row>
    <row r="182" s="2" customFormat="1" ht="24.15" customHeight="1">
      <c r="A182" s="38"/>
      <c r="B182" s="39"/>
      <c r="C182" s="219" t="s">
        <v>272</v>
      </c>
      <c r="D182" s="219" t="s">
        <v>162</v>
      </c>
      <c r="E182" s="220" t="s">
        <v>1929</v>
      </c>
      <c r="F182" s="221" t="s">
        <v>1930</v>
      </c>
      <c r="G182" s="222" t="s">
        <v>426</v>
      </c>
      <c r="H182" s="223">
        <v>1</v>
      </c>
      <c r="I182" s="224"/>
      <c r="J182" s="225">
        <f>ROUND(I182*H182,2)</f>
        <v>0</v>
      </c>
      <c r="K182" s="226"/>
      <c r="L182" s="44"/>
      <c r="M182" s="227" t="s">
        <v>1</v>
      </c>
      <c r="N182" s="228" t="s">
        <v>41</v>
      </c>
      <c r="O182" s="91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1" t="s">
        <v>166</v>
      </c>
      <c r="AT182" s="231" t="s">
        <v>162</v>
      </c>
      <c r="AU182" s="231" t="s">
        <v>86</v>
      </c>
      <c r="AY182" s="17" t="s">
        <v>160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7" t="s">
        <v>84</v>
      </c>
      <c r="BK182" s="232">
        <f>ROUND(I182*H182,2)</f>
        <v>0</v>
      </c>
      <c r="BL182" s="17" t="s">
        <v>166</v>
      </c>
      <c r="BM182" s="231" t="s">
        <v>1931</v>
      </c>
    </row>
    <row r="183" s="2" customFormat="1">
      <c r="A183" s="38"/>
      <c r="B183" s="39"/>
      <c r="C183" s="40"/>
      <c r="D183" s="235" t="s">
        <v>179</v>
      </c>
      <c r="E183" s="40"/>
      <c r="F183" s="245" t="s">
        <v>1932</v>
      </c>
      <c r="G183" s="40"/>
      <c r="H183" s="40"/>
      <c r="I183" s="246"/>
      <c r="J183" s="40"/>
      <c r="K183" s="40"/>
      <c r="L183" s="44"/>
      <c r="M183" s="247"/>
      <c r="N183" s="248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179</v>
      </c>
      <c r="AU183" s="17" t="s">
        <v>86</v>
      </c>
    </row>
    <row r="184" s="12" customFormat="1" ht="22.8" customHeight="1">
      <c r="A184" s="12"/>
      <c r="B184" s="203"/>
      <c r="C184" s="204"/>
      <c r="D184" s="205" t="s">
        <v>75</v>
      </c>
      <c r="E184" s="217" t="s">
        <v>86</v>
      </c>
      <c r="F184" s="217" t="s">
        <v>199</v>
      </c>
      <c r="G184" s="204"/>
      <c r="H184" s="204"/>
      <c r="I184" s="207"/>
      <c r="J184" s="218">
        <f>BK184</f>
        <v>0</v>
      </c>
      <c r="K184" s="204"/>
      <c r="L184" s="209"/>
      <c r="M184" s="210"/>
      <c r="N184" s="211"/>
      <c r="O184" s="211"/>
      <c r="P184" s="212">
        <f>SUM(P185:P186)</f>
        <v>0</v>
      </c>
      <c r="Q184" s="211"/>
      <c r="R184" s="212">
        <f>SUM(R185:R186)</f>
        <v>5.1172500000000003</v>
      </c>
      <c r="S184" s="211"/>
      <c r="T184" s="213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4" t="s">
        <v>84</v>
      </c>
      <c r="AT184" s="215" t="s">
        <v>75</v>
      </c>
      <c r="AU184" s="215" t="s">
        <v>84</v>
      </c>
      <c r="AY184" s="214" t="s">
        <v>160</v>
      </c>
      <c r="BK184" s="216">
        <f>SUM(BK185:BK186)</f>
        <v>0</v>
      </c>
    </row>
    <row r="185" s="2" customFormat="1" ht="24.15" customHeight="1">
      <c r="A185" s="38"/>
      <c r="B185" s="39"/>
      <c r="C185" s="219" t="s">
        <v>281</v>
      </c>
      <c r="D185" s="219" t="s">
        <v>162</v>
      </c>
      <c r="E185" s="220" t="s">
        <v>1933</v>
      </c>
      <c r="F185" s="221" t="s">
        <v>1934</v>
      </c>
      <c r="G185" s="222" t="s">
        <v>248</v>
      </c>
      <c r="H185" s="223">
        <v>25</v>
      </c>
      <c r="I185" s="224"/>
      <c r="J185" s="225">
        <f>ROUND(I185*H185,2)</f>
        <v>0</v>
      </c>
      <c r="K185" s="226"/>
      <c r="L185" s="44"/>
      <c r="M185" s="227" t="s">
        <v>1</v>
      </c>
      <c r="N185" s="228" t="s">
        <v>41</v>
      </c>
      <c r="O185" s="91"/>
      <c r="P185" s="229">
        <f>O185*H185</f>
        <v>0</v>
      </c>
      <c r="Q185" s="229">
        <v>0.20469000000000001</v>
      </c>
      <c r="R185" s="229">
        <f>Q185*H185</f>
        <v>5.1172500000000003</v>
      </c>
      <c r="S185" s="229">
        <v>0</v>
      </c>
      <c r="T185" s="23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166</v>
      </c>
      <c r="AT185" s="231" t="s">
        <v>162</v>
      </c>
      <c r="AU185" s="231" t="s">
        <v>86</v>
      </c>
      <c r="AY185" s="17" t="s">
        <v>160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84</v>
      </c>
      <c r="BK185" s="232">
        <f>ROUND(I185*H185,2)</f>
        <v>0</v>
      </c>
      <c r="BL185" s="17" t="s">
        <v>166</v>
      </c>
      <c r="BM185" s="231" t="s">
        <v>1935</v>
      </c>
    </row>
    <row r="186" s="13" customFormat="1">
      <c r="A186" s="13"/>
      <c r="B186" s="233"/>
      <c r="C186" s="234"/>
      <c r="D186" s="235" t="s">
        <v>168</v>
      </c>
      <c r="E186" s="236" t="s">
        <v>1</v>
      </c>
      <c r="F186" s="237" t="s">
        <v>1936</v>
      </c>
      <c r="G186" s="234"/>
      <c r="H186" s="238">
        <v>25</v>
      </c>
      <c r="I186" s="239"/>
      <c r="J186" s="234"/>
      <c r="K186" s="234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168</v>
      </c>
      <c r="AU186" s="244" t="s">
        <v>86</v>
      </c>
      <c r="AV186" s="13" t="s">
        <v>86</v>
      </c>
      <c r="AW186" s="13" t="s">
        <v>32</v>
      </c>
      <c r="AX186" s="13" t="s">
        <v>84</v>
      </c>
      <c r="AY186" s="244" t="s">
        <v>160</v>
      </c>
    </row>
    <row r="187" s="12" customFormat="1" ht="22.8" customHeight="1">
      <c r="A187" s="12"/>
      <c r="B187" s="203"/>
      <c r="C187" s="204"/>
      <c r="D187" s="205" t="s">
        <v>75</v>
      </c>
      <c r="E187" s="217" t="s">
        <v>166</v>
      </c>
      <c r="F187" s="217" t="s">
        <v>251</v>
      </c>
      <c r="G187" s="204"/>
      <c r="H187" s="204"/>
      <c r="I187" s="207"/>
      <c r="J187" s="218">
        <f>BK187</f>
        <v>0</v>
      </c>
      <c r="K187" s="204"/>
      <c r="L187" s="209"/>
      <c r="M187" s="210"/>
      <c r="N187" s="211"/>
      <c r="O187" s="211"/>
      <c r="P187" s="212">
        <f>SUM(P188:P192)</f>
        <v>0</v>
      </c>
      <c r="Q187" s="211"/>
      <c r="R187" s="212">
        <f>SUM(R188:R192)</f>
        <v>0</v>
      </c>
      <c r="S187" s="211"/>
      <c r="T187" s="213">
        <f>SUM(T188:T192)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4" t="s">
        <v>84</v>
      </c>
      <c r="AT187" s="215" t="s">
        <v>75</v>
      </c>
      <c r="AU187" s="215" t="s">
        <v>84</v>
      </c>
      <c r="AY187" s="214" t="s">
        <v>160</v>
      </c>
      <c r="BK187" s="216">
        <f>SUM(BK188:BK192)</f>
        <v>0</v>
      </c>
    </row>
    <row r="188" s="2" customFormat="1" ht="14.4" customHeight="1">
      <c r="A188" s="38"/>
      <c r="B188" s="39"/>
      <c r="C188" s="219" t="s">
        <v>285</v>
      </c>
      <c r="D188" s="219" t="s">
        <v>162</v>
      </c>
      <c r="E188" s="220" t="s">
        <v>253</v>
      </c>
      <c r="F188" s="221" t="s">
        <v>254</v>
      </c>
      <c r="G188" s="222" t="s">
        <v>177</v>
      </c>
      <c r="H188" s="223">
        <v>3.0640000000000001</v>
      </c>
      <c r="I188" s="224"/>
      <c r="J188" s="225">
        <f>ROUND(I188*H188,2)</f>
        <v>0</v>
      </c>
      <c r="K188" s="226"/>
      <c r="L188" s="44"/>
      <c r="M188" s="227" t="s">
        <v>1</v>
      </c>
      <c r="N188" s="228" t="s">
        <v>41</v>
      </c>
      <c r="O188" s="91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1" t="s">
        <v>166</v>
      </c>
      <c r="AT188" s="231" t="s">
        <v>162</v>
      </c>
      <c r="AU188" s="231" t="s">
        <v>86</v>
      </c>
      <c r="AY188" s="17" t="s">
        <v>160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7" t="s">
        <v>84</v>
      </c>
      <c r="BK188" s="232">
        <f>ROUND(I188*H188,2)</f>
        <v>0</v>
      </c>
      <c r="BL188" s="17" t="s">
        <v>166</v>
      </c>
      <c r="BM188" s="231" t="s">
        <v>1937</v>
      </c>
    </row>
    <row r="189" s="13" customFormat="1">
      <c r="A189" s="13"/>
      <c r="B189" s="233"/>
      <c r="C189" s="234"/>
      <c r="D189" s="235" t="s">
        <v>168</v>
      </c>
      <c r="E189" s="236" t="s">
        <v>1</v>
      </c>
      <c r="F189" s="237" t="s">
        <v>1938</v>
      </c>
      <c r="G189" s="234"/>
      <c r="H189" s="238">
        <v>2.254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168</v>
      </c>
      <c r="AU189" s="244" t="s">
        <v>86</v>
      </c>
      <c r="AV189" s="13" t="s">
        <v>86</v>
      </c>
      <c r="AW189" s="13" t="s">
        <v>32</v>
      </c>
      <c r="AX189" s="13" t="s">
        <v>76</v>
      </c>
      <c r="AY189" s="244" t="s">
        <v>160</v>
      </c>
    </row>
    <row r="190" s="13" customFormat="1">
      <c r="A190" s="13"/>
      <c r="B190" s="233"/>
      <c r="C190" s="234"/>
      <c r="D190" s="235" t="s">
        <v>168</v>
      </c>
      <c r="E190" s="236" t="s">
        <v>1</v>
      </c>
      <c r="F190" s="237" t="s">
        <v>1939</v>
      </c>
      <c r="G190" s="234"/>
      <c r="H190" s="238">
        <v>0.54000000000000004</v>
      </c>
      <c r="I190" s="239"/>
      <c r="J190" s="234"/>
      <c r="K190" s="234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168</v>
      </c>
      <c r="AU190" s="244" t="s">
        <v>86</v>
      </c>
      <c r="AV190" s="13" t="s">
        <v>86</v>
      </c>
      <c r="AW190" s="13" t="s">
        <v>32</v>
      </c>
      <c r="AX190" s="13" t="s">
        <v>76</v>
      </c>
      <c r="AY190" s="244" t="s">
        <v>160</v>
      </c>
    </row>
    <row r="191" s="13" customFormat="1">
      <c r="A191" s="13"/>
      <c r="B191" s="233"/>
      <c r="C191" s="234"/>
      <c r="D191" s="235" t="s">
        <v>168</v>
      </c>
      <c r="E191" s="236" t="s">
        <v>1</v>
      </c>
      <c r="F191" s="237" t="s">
        <v>1940</v>
      </c>
      <c r="G191" s="234"/>
      <c r="H191" s="238">
        <v>0.27000000000000002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168</v>
      </c>
      <c r="AU191" s="244" t="s">
        <v>86</v>
      </c>
      <c r="AV191" s="13" t="s">
        <v>86</v>
      </c>
      <c r="AW191" s="13" t="s">
        <v>32</v>
      </c>
      <c r="AX191" s="13" t="s">
        <v>76</v>
      </c>
      <c r="AY191" s="244" t="s">
        <v>160</v>
      </c>
    </row>
    <row r="192" s="14" customFormat="1">
      <c r="A192" s="14"/>
      <c r="B192" s="260"/>
      <c r="C192" s="261"/>
      <c r="D192" s="235" t="s">
        <v>168</v>
      </c>
      <c r="E192" s="262" t="s">
        <v>1</v>
      </c>
      <c r="F192" s="263" t="s">
        <v>280</v>
      </c>
      <c r="G192" s="261"/>
      <c r="H192" s="264">
        <v>3.0640000000000001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168</v>
      </c>
      <c r="AU192" s="270" t="s">
        <v>86</v>
      </c>
      <c r="AV192" s="14" t="s">
        <v>166</v>
      </c>
      <c r="AW192" s="14" t="s">
        <v>32</v>
      </c>
      <c r="AX192" s="14" t="s">
        <v>84</v>
      </c>
      <c r="AY192" s="270" t="s">
        <v>160</v>
      </c>
    </row>
    <row r="193" s="12" customFormat="1" ht="22.8" customHeight="1">
      <c r="A193" s="12"/>
      <c r="B193" s="203"/>
      <c r="C193" s="204"/>
      <c r="D193" s="205" t="s">
        <v>75</v>
      </c>
      <c r="E193" s="217" t="s">
        <v>186</v>
      </c>
      <c r="F193" s="217" t="s">
        <v>257</v>
      </c>
      <c r="G193" s="204"/>
      <c r="H193" s="204"/>
      <c r="I193" s="207"/>
      <c r="J193" s="218">
        <f>BK193</f>
        <v>0</v>
      </c>
      <c r="K193" s="204"/>
      <c r="L193" s="209"/>
      <c r="M193" s="210"/>
      <c r="N193" s="211"/>
      <c r="O193" s="211"/>
      <c r="P193" s="212">
        <f>SUM(P194:P196)</f>
        <v>0</v>
      </c>
      <c r="Q193" s="211"/>
      <c r="R193" s="212">
        <f>SUM(R194:R196)</f>
        <v>0</v>
      </c>
      <c r="S193" s="211"/>
      <c r="T193" s="213">
        <f>SUM(T194:T196)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4" t="s">
        <v>84</v>
      </c>
      <c r="AT193" s="215" t="s">
        <v>75</v>
      </c>
      <c r="AU193" s="215" t="s">
        <v>84</v>
      </c>
      <c r="AY193" s="214" t="s">
        <v>160</v>
      </c>
      <c r="BK193" s="216">
        <f>SUM(BK194:BK196)</f>
        <v>0</v>
      </c>
    </row>
    <row r="194" s="2" customFormat="1" ht="14.4" customHeight="1">
      <c r="A194" s="38"/>
      <c r="B194" s="39"/>
      <c r="C194" s="219" t="s">
        <v>289</v>
      </c>
      <c r="D194" s="219" t="s">
        <v>162</v>
      </c>
      <c r="E194" s="220" t="s">
        <v>1941</v>
      </c>
      <c r="F194" s="221" t="s">
        <v>1942</v>
      </c>
      <c r="G194" s="222" t="s">
        <v>165</v>
      </c>
      <c r="H194" s="223">
        <v>8.4000000000000004</v>
      </c>
      <c r="I194" s="224"/>
      <c r="J194" s="225">
        <f>ROUND(I194*H194,2)</f>
        <v>0</v>
      </c>
      <c r="K194" s="226"/>
      <c r="L194" s="44"/>
      <c r="M194" s="227" t="s">
        <v>1</v>
      </c>
      <c r="N194" s="228" t="s">
        <v>41</v>
      </c>
      <c r="O194" s="91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1" t="s">
        <v>166</v>
      </c>
      <c r="AT194" s="231" t="s">
        <v>162</v>
      </c>
      <c r="AU194" s="231" t="s">
        <v>86</v>
      </c>
      <c r="AY194" s="17" t="s">
        <v>160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7" t="s">
        <v>84</v>
      </c>
      <c r="BK194" s="232">
        <f>ROUND(I194*H194,2)</f>
        <v>0</v>
      </c>
      <c r="BL194" s="17" t="s">
        <v>166</v>
      </c>
      <c r="BM194" s="231" t="s">
        <v>1943</v>
      </c>
    </row>
    <row r="195" s="13" customFormat="1">
      <c r="A195" s="13"/>
      <c r="B195" s="233"/>
      <c r="C195" s="234"/>
      <c r="D195" s="235" t="s">
        <v>168</v>
      </c>
      <c r="E195" s="236" t="s">
        <v>1</v>
      </c>
      <c r="F195" s="237" t="s">
        <v>1856</v>
      </c>
      <c r="G195" s="234"/>
      <c r="H195" s="238">
        <v>8.4000000000000004</v>
      </c>
      <c r="I195" s="239"/>
      <c r="J195" s="234"/>
      <c r="K195" s="234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168</v>
      </c>
      <c r="AU195" s="244" t="s">
        <v>86</v>
      </c>
      <c r="AV195" s="13" t="s">
        <v>86</v>
      </c>
      <c r="AW195" s="13" t="s">
        <v>32</v>
      </c>
      <c r="AX195" s="13" t="s">
        <v>84</v>
      </c>
      <c r="AY195" s="244" t="s">
        <v>160</v>
      </c>
    </row>
    <row r="196" s="2" customFormat="1" ht="14.4" customHeight="1">
      <c r="A196" s="38"/>
      <c r="B196" s="39"/>
      <c r="C196" s="219" t="s">
        <v>293</v>
      </c>
      <c r="D196" s="219" t="s">
        <v>162</v>
      </c>
      <c r="E196" s="220" t="s">
        <v>1944</v>
      </c>
      <c r="F196" s="221" t="s">
        <v>1945</v>
      </c>
      <c r="G196" s="222" t="s">
        <v>165</v>
      </c>
      <c r="H196" s="223">
        <v>8.4000000000000004</v>
      </c>
      <c r="I196" s="224"/>
      <c r="J196" s="225">
        <f>ROUND(I196*H196,2)</f>
        <v>0</v>
      </c>
      <c r="K196" s="226"/>
      <c r="L196" s="44"/>
      <c r="M196" s="227" t="s">
        <v>1</v>
      </c>
      <c r="N196" s="228" t="s">
        <v>41</v>
      </c>
      <c r="O196" s="91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166</v>
      </c>
      <c r="AT196" s="231" t="s">
        <v>162</v>
      </c>
      <c r="AU196" s="231" t="s">
        <v>86</v>
      </c>
      <c r="AY196" s="17" t="s">
        <v>160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84</v>
      </c>
      <c r="BK196" s="232">
        <f>ROUND(I196*H196,2)</f>
        <v>0</v>
      </c>
      <c r="BL196" s="17" t="s">
        <v>166</v>
      </c>
      <c r="BM196" s="231" t="s">
        <v>1946</v>
      </c>
    </row>
    <row r="197" s="12" customFormat="1" ht="22.8" customHeight="1">
      <c r="A197" s="12"/>
      <c r="B197" s="203"/>
      <c r="C197" s="204"/>
      <c r="D197" s="205" t="s">
        <v>75</v>
      </c>
      <c r="E197" s="217" t="s">
        <v>196</v>
      </c>
      <c r="F197" s="217" t="s">
        <v>312</v>
      </c>
      <c r="G197" s="204"/>
      <c r="H197" s="204"/>
      <c r="I197" s="207"/>
      <c r="J197" s="218">
        <f>BK197</f>
        <v>0</v>
      </c>
      <c r="K197" s="204"/>
      <c r="L197" s="209"/>
      <c r="M197" s="210"/>
      <c r="N197" s="211"/>
      <c r="O197" s="211"/>
      <c r="P197" s="212">
        <f>SUM(P198:P242)</f>
        <v>0</v>
      </c>
      <c r="Q197" s="211"/>
      <c r="R197" s="212">
        <f>SUM(R198:R242)</f>
        <v>4.9761144399999999</v>
      </c>
      <c r="S197" s="211"/>
      <c r="T197" s="213">
        <f>SUM(T198:T242)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4" t="s">
        <v>84</v>
      </c>
      <c r="AT197" s="215" t="s">
        <v>75</v>
      </c>
      <c r="AU197" s="215" t="s">
        <v>84</v>
      </c>
      <c r="AY197" s="214" t="s">
        <v>160</v>
      </c>
      <c r="BK197" s="216">
        <f>SUM(BK198:BK242)</f>
        <v>0</v>
      </c>
    </row>
    <row r="198" s="2" customFormat="1" ht="14.4" customHeight="1">
      <c r="A198" s="38"/>
      <c r="B198" s="39"/>
      <c r="C198" s="219" t="s">
        <v>297</v>
      </c>
      <c r="D198" s="219" t="s">
        <v>162</v>
      </c>
      <c r="E198" s="220" t="s">
        <v>1947</v>
      </c>
      <c r="F198" s="221" t="s">
        <v>1948</v>
      </c>
      <c r="G198" s="222" t="s">
        <v>248</v>
      </c>
      <c r="H198" s="223">
        <v>12</v>
      </c>
      <c r="I198" s="224"/>
      <c r="J198" s="225">
        <f>ROUND(I198*H198,2)</f>
        <v>0</v>
      </c>
      <c r="K198" s="226"/>
      <c r="L198" s="44"/>
      <c r="M198" s="227" t="s">
        <v>1</v>
      </c>
      <c r="N198" s="228" t="s">
        <v>41</v>
      </c>
      <c r="O198" s="91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166</v>
      </c>
      <c r="AT198" s="231" t="s">
        <v>162</v>
      </c>
      <c r="AU198" s="231" t="s">
        <v>86</v>
      </c>
      <c r="AY198" s="17" t="s">
        <v>160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84</v>
      </c>
      <c r="BK198" s="232">
        <f>ROUND(I198*H198,2)</f>
        <v>0</v>
      </c>
      <c r="BL198" s="17" t="s">
        <v>166</v>
      </c>
      <c r="BM198" s="231" t="s">
        <v>1949</v>
      </c>
    </row>
    <row r="199" s="2" customFormat="1" ht="14.4" customHeight="1">
      <c r="A199" s="38"/>
      <c r="B199" s="39"/>
      <c r="C199" s="249" t="s">
        <v>302</v>
      </c>
      <c r="D199" s="249" t="s">
        <v>192</v>
      </c>
      <c r="E199" s="250" t="s">
        <v>1950</v>
      </c>
      <c r="F199" s="251" t="s">
        <v>1951</v>
      </c>
      <c r="G199" s="252" t="s">
        <v>248</v>
      </c>
      <c r="H199" s="253">
        <v>12.18</v>
      </c>
      <c r="I199" s="254"/>
      <c r="J199" s="255">
        <f>ROUND(I199*H199,2)</f>
        <v>0</v>
      </c>
      <c r="K199" s="256"/>
      <c r="L199" s="257"/>
      <c r="M199" s="258" t="s">
        <v>1</v>
      </c>
      <c r="N199" s="259" t="s">
        <v>41</v>
      </c>
      <c r="O199" s="91"/>
      <c r="P199" s="229">
        <f>O199*H199</f>
        <v>0</v>
      </c>
      <c r="Q199" s="229">
        <v>0.00046000000000000001</v>
      </c>
      <c r="R199" s="229">
        <f>Q199*H199</f>
        <v>0.0056027999999999998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196</v>
      </c>
      <c r="AT199" s="231" t="s">
        <v>192</v>
      </c>
      <c r="AU199" s="231" t="s">
        <v>86</v>
      </c>
      <c r="AY199" s="17" t="s">
        <v>160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84</v>
      </c>
      <c r="BK199" s="232">
        <f>ROUND(I199*H199,2)</f>
        <v>0</v>
      </c>
      <c r="BL199" s="17" t="s">
        <v>166</v>
      </c>
      <c r="BM199" s="231" t="s">
        <v>1952</v>
      </c>
    </row>
    <row r="200" s="13" customFormat="1">
      <c r="A200" s="13"/>
      <c r="B200" s="233"/>
      <c r="C200" s="234"/>
      <c r="D200" s="235" t="s">
        <v>168</v>
      </c>
      <c r="E200" s="234"/>
      <c r="F200" s="237" t="s">
        <v>1953</v>
      </c>
      <c r="G200" s="234"/>
      <c r="H200" s="238">
        <v>12.18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168</v>
      </c>
      <c r="AU200" s="244" t="s">
        <v>86</v>
      </c>
      <c r="AV200" s="13" t="s">
        <v>86</v>
      </c>
      <c r="AW200" s="13" t="s">
        <v>4</v>
      </c>
      <c r="AX200" s="13" t="s">
        <v>84</v>
      </c>
      <c r="AY200" s="244" t="s">
        <v>160</v>
      </c>
    </row>
    <row r="201" s="2" customFormat="1" ht="14.4" customHeight="1">
      <c r="A201" s="38"/>
      <c r="B201" s="39"/>
      <c r="C201" s="219" t="s">
        <v>308</v>
      </c>
      <c r="D201" s="219" t="s">
        <v>162</v>
      </c>
      <c r="E201" s="220" t="s">
        <v>1954</v>
      </c>
      <c r="F201" s="221" t="s">
        <v>1955</v>
      </c>
      <c r="G201" s="222" t="s">
        <v>248</v>
      </c>
      <c r="H201" s="223">
        <v>16.100000000000001</v>
      </c>
      <c r="I201" s="224"/>
      <c r="J201" s="225">
        <f>ROUND(I201*H201,2)</f>
        <v>0</v>
      </c>
      <c r="K201" s="226"/>
      <c r="L201" s="44"/>
      <c r="M201" s="227" t="s">
        <v>1</v>
      </c>
      <c r="N201" s="228" t="s">
        <v>41</v>
      </c>
      <c r="O201" s="91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166</v>
      </c>
      <c r="AT201" s="231" t="s">
        <v>162</v>
      </c>
      <c r="AU201" s="231" t="s">
        <v>86</v>
      </c>
      <c r="AY201" s="17" t="s">
        <v>160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84</v>
      </c>
      <c r="BK201" s="232">
        <f>ROUND(I201*H201,2)</f>
        <v>0</v>
      </c>
      <c r="BL201" s="17" t="s">
        <v>166</v>
      </c>
      <c r="BM201" s="231" t="s">
        <v>1956</v>
      </c>
    </row>
    <row r="202" s="2" customFormat="1" ht="14.4" customHeight="1">
      <c r="A202" s="38"/>
      <c r="B202" s="39"/>
      <c r="C202" s="249" t="s">
        <v>313</v>
      </c>
      <c r="D202" s="249" t="s">
        <v>192</v>
      </c>
      <c r="E202" s="250" t="s">
        <v>1957</v>
      </c>
      <c r="F202" s="251" t="s">
        <v>1958</v>
      </c>
      <c r="G202" s="252" t="s">
        <v>248</v>
      </c>
      <c r="H202" s="253">
        <v>16.341999999999999</v>
      </c>
      <c r="I202" s="254"/>
      <c r="J202" s="255">
        <f>ROUND(I202*H202,2)</f>
        <v>0</v>
      </c>
      <c r="K202" s="256"/>
      <c r="L202" s="257"/>
      <c r="M202" s="258" t="s">
        <v>1</v>
      </c>
      <c r="N202" s="259" t="s">
        <v>41</v>
      </c>
      <c r="O202" s="91"/>
      <c r="P202" s="229">
        <f>O202*H202</f>
        <v>0</v>
      </c>
      <c r="Q202" s="229">
        <v>0.00147</v>
      </c>
      <c r="R202" s="229">
        <f>Q202*H202</f>
        <v>0.024022739999999997</v>
      </c>
      <c r="S202" s="229">
        <v>0</v>
      </c>
      <c r="T202" s="23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1" t="s">
        <v>196</v>
      </c>
      <c r="AT202" s="231" t="s">
        <v>192</v>
      </c>
      <c r="AU202" s="231" t="s">
        <v>86</v>
      </c>
      <c r="AY202" s="17" t="s">
        <v>160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7" t="s">
        <v>84</v>
      </c>
      <c r="BK202" s="232">
        <f>ROUND(I202*H202,2)</f>
        <v>0</v>
      </c>
      <c r="BL202" s="17" t="s">
        <v>166</v>
      </c>
      <c r="BM202" s="231" t="s">
        <v>1959</v>
      </c>
    </row>
    <row r="203" s="2" customFormat="1">
      <c r="A203" s="38"/>
      <c r="B203" s="39"/>
      <c r="C203" s="40"/>
      <c r="D203" s="235" t="s">
        <v>179</v>
      </c>
      <c r="E203" s="40"/>
      <c r="F203" s="245" t="s">
        <v>1960</v>
      </c>
      <c r="G203" s="40"/>
      <c r="H203" s="40"/>
      <c r="I203" s="246"/>
      <c r="J203" s="40"/>
      <c r="K203" s="40"/>
      <c r="L203" s="44"/>
      <c r="M203" s="247"/>
      <c r="N203" s="248"/>
      <c r="O203" s="91"/>
      <c r="P203" s="91"/>
      <c r="Q203" s="91"/>
      <c r="R203" s="91"/>
      <c r="S203" s="91"/>
      <c r="T203" s="92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179</v>
      </c>
      <c r="AU203" s="17" t="s">
        <v>86</v>
      </c>
    </row>
    <row r="204" s="13" customFormat="1">
      <c r="A204" s="13"/>
      <c r="B204" s="233"/>
      <c r="C204" s="234"/>
      <c r="D204" s="235" t="s">
        <v>168</v>
      </c>
      <c r="E204" s="234"/>
      <c r="F204" s="237" t="s">
        <v>1961</v>
      </c>
      <c r="G204" s="234"/>
      <c r="H204" s="238">
        <v>16.341999999999999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168</v>
      </c>
      <c r="AU204" s="244" t="s">
        <v>86</v>
      </c>
      <c r="AV204" s="13" t="s">
        <v>86</v>
      </c>
      <c r="AW204" s="13" t="s">
        <v>4</v>
      </c>
      <c r="AX204" s="13" t="s">
        <v>84</v>
      </c>
      <c r="AY204" s="244" t="s">
        <v>160</v>
      </c>
    </row>
    <row r="205" s="2" customFormat="1" ht="14.4" customHeight="1">
      <c r="A205" s="38"/>
      <c r="B205" s="39"/>
      <c r="C205" s="219" t="s">
        <v>318</v>
      </c>
      <c r="D205" s="219" t="s">
        <v>162</v>
      </c>
      <c r="E205" s="220" t="s">
        <v>1962</v>
      </c>
      <c r="F205" s="221" t="s">
        <v>1963</v>
      </c>
      <c r="G205" s="222" t="s">
        <v>248</v>
      </c>
      <c r="H205" s="223">
        <v>22</v>
      </c>
      <c r="I205" s="224"/>
      <c r="J205" s="225">
        <f>ROUND(I205*H205,2)</f>
        <v>0</v>
      </c>
      <c r="K205" s="226"/>
      <c r="L205" s="44"/>
      <c r="M205" s="227" t="s">
        <v>1</v>
      </c>
      <c r="N205" s="228" t="s">
        <v>41</v>
      </c>
      <c r="O205" s="91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1" t="s">
        <v>166</v>
      </c>
      <c r="AT205" s="231" t="s">
        <v>162</v>
      </c>
      <c r="AU205" s="231" t="s">
        <v>86</v>
      </c>
      <c r="AY205" s="17" t="s">
        <v>160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7" t="s">
        <v>84</v>
      </c>
      <c r="BK205" s="232">
        <f>ROUND(I205*H205,2)</f>
        <v>0</v>
      </c>
      <c r="BL205" s="17" t="s">
        <v>166</v>
      </c>
      <c r="BM205" s="231" t="s">
        <v>1964</v>
      </c>
    </row>
    <row r="206" s="2" customFormat="1" ht="14.4" customHeight="1">
      <c r="A206" s="38"/>
      <c r="B206" s="39"/>
      <c r="C206" s="249" t="s">
        <v>322</v>
      </c>
      <c r="D206" s="249" t="s">
        <v>192</v>
      </c>
      <c r="E206" s="250" t="s">
        <v>1965</v>
      </c>
      <c r="F206" s="251" t="s">
        <v>1966</v>
      </c>
      <c r="G206" s="252" t="s">
        <v>248</v>
      </c>
      <c r="H206" s="253">
        <v>22.329999999999998</v>
      </c>
      <c r="I206" s="254"/>
      <c r="J206" s="255">
        <f>ROUND(I206*H206,2)</f>
        <v>0</v>
      </c>
      <c r="K206" s="256"/>
      <c r="L206" s="257"/>
      <c r="M206" s="258" t="s">
        <v>1</v>
      </c>
      <c r="N206" s="259" t="s">
        <v>41</v>
      </c>
      <c r="O206" s="91"/>
      <c r="P206" s="229">
        <f>O206*H206</f>
        <v>0</v>
      </c>
      <c r="Q206" s="229">
        <v>0.00513</v>
      </c>
      <c r="R206" s="229">
        <f>Q206*H206</f>
        <v>0.11455289999999999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196</v>
      </c>
      <c r="AT206" s="231" t="s">
        <v>192</v>
      </c>
      <c r="AU206" s="231" t="s">
        <v>86</v>
      </c>
      <c r="AY206" s="17" t="s">
        <v>160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84</v>
      </c>
      <c r="BK206" s="232">
        <f>ROUND(I206*H206,2)</f>
        <v>0</v>
      </c>
      <c r="BL206" s="17" t="s">
        <v>166</v>
      </c>
      <c r="BM206" s="231" t="s">
        <v>1967</v>
      </c>
    </row>
    <row r="207" s="2" customFormat="1">
      <c r="A207" s="38"/>
      <c r="B207" s="39"/>
      <c r="C207" s="40"/>
      <c r="D207" s="235" t="s">
        <v>179</v>
      </c>
      <c r="E207" s="40"/>
      <c r="F207" s="245" t="s">
        <v>1968</v>
      </c>
      <c r="G207" s="40"/>
      <c r="H207" s="40"/>
      <c r="I207" s="246"/>
      <c r="J207" s="40"/>
      <c r="K207" s="40"/>
      <c r="L207" s="44"/>
      <c r="M207" s="247"/>
      <c r="N207" s="248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179</v>
      </c>
      <c r="AU207" s="17" t="s">
        <v>86</v>
      </c>
    </row>
    <row r="208" s="13" customFormat="1">
      <c r="A208" s="13"/>
      <c r="B208" s="233"/>
      <c r="C208" s="234"/>
      <c r="D208" s="235" t="s">
        <v>168</v>
      </c>
      <c r="E208" s="234"/>
      <c r="F208" s="237" t="s">
        <v>1969</v>
      </c>
      <c r="G208" s="234"/>
      <c r="H208" s="238">
        <v>22.329999999999998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168</v>
      </c>
      <c r="AU208" s="244" t="s">
        <v>86</v>
      </c>
      <c r="AV208" s="13" t="s">
        <v>86</v>
      </c>
      <c r="AW208" s="13" t="s">
        <v>4</v>
      </c>
      <c r="AX208" s="13" t="s">
        <v>84</v>
      </c>
      <c r="AY208" s="244" t="s">
        <v>160</v>
      </c>
    </row>
    <row r="209" s="2" customFormat="1" ht="14.4" customHeight="1">
      <c r="A209" s="38"/>
      <c r="B209" s="39"/>
      <c r="C209" s="219" t="s">
        <v>326</v>
      </c>
      <c r="D209" s="219" t="s">
        <v>162</v>
      </c>
      <c r="E209" s="220" t="s">
        <v>1970</v>
      </c>
      <c r="F209" s="221" t="s">
        <v>1971</v>
      </c>
      <c r="G209" s="222" t="s">
        <v>248</v>
      </c>
      <c r="H209" s="223">
        <v>12</v>
      </c>
      <c r="I209" s="224"/>
      <c r="J209" s="225">
        <f>ROUND(I209*H209,2)</f>
        <v>0</v>
      </c>
      <c r="K209" s="226"/>
      <c r="L209" s="44"/>
      <c r="M209" s="227" t="s">
        <v>1</v>
      </c>
      <c r="N209" s="228" t="s">
        <v>41</v>
      </c>
      <c r="O209" s="91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1" t="s">
        <v>166</v>
      </c>
      <c r="AT209" s="231" t="s">
        <v>162</v>
      </c>
      <c r="AU209" s="231" t="s">
        <v>86</v>
      </c>
      <c r="AY209" s="17" t="s">
        <v>160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7" t="s">
        <v>84</v>
      </c>
      <c r="BK209" s="232">
        <f>ROUND(I209*H209,2)</f>
        <v>0</v>
      </c>
      <c r="BL209" s="17" t="s">
        <v>166</v>
      </c>
      <c r="BM209" s="231" t="s">
        <v>1972</v>
      </c>
    </row>
    <row r="210" s="2" customFormat="1" ht="14.4" customHeight="1">
      <c r="A210" s="38"/>
      <c r="B210" s="39"/>
      <c r="C210" s="219" t="s">
        <v>330</v>
      </c>
      <c r="D210" s="219" t="s">
        <v>162</v>
      </c>
      <c r="E210" s="220" t="s">
        <v>1973</v>
      </c>
      <c r="F210" s="221" t="s">
        <v>1974</v>
      </c>
      <c r="G210" s="222" t="s">
        <v>248</v>
      </c>
      <c r="H210" s="223">
        <v>28.100000000000001</v>
      </c>
      <c r="I210" s="224"/>
      <c r="J210" s="225">
        <f>ROUND(I210*H210,2)</f>
        <v>0</v>
      </c>
      <c r="K210" s="226"/>
      <c r="L210" s="44"/>
      <c r="M210" s="227" t="s">
        <v>1</v>
      </c>
      <c r="N210" s="228" t="s">
        <v>41</v>
      </c>
      <c r="O210" s="91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166</v>
      </c>
      <c r="AT210" s="231" t="s">
        <v>162</v>
      </c>
      <c r="AU210" s="231" t="s">
        <v>86</v>
      </c>
      <c r="AY210" s="17" t="s">
        <v>160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84</v>
      </c>
      <c r="BK210" s="232">
        <f>ROUND(I210*H210,2)</f>
        <v>0</v>
      </c>
      <c r="BL210" s="17" t="s">
        <v>166</v>
      </c>
      <c r="BM210" s="231" t="s">
        <v>1975</v>
      </c>
    </row>
    <row r="211" s="13" customFormat="1">
      <c r="A211" s="13"/>
      <c r="B211" s="233"/>
      <c r="C211" s="234"/>
      <c r="D211" s="235" t="s">
        <v>168</v>
      </c>
      <c r="E211" s="236" t="s">
        <v>1</v>
      </c>
      <c r="F211" s="237" t="s">
        <v>1976</v>
      </c>
      <c r="G211" s="234"/>
      <c r="H211" s="238">
        <v>28.100000000000001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168</v>
      </c>
      <c r="AU211" s="244" t="s">
        <v>86</v>
      </c>
      <c r="AV211" s="13" t="s">
        <v>86</v>
      </c>
      <c r="AW211" s="13" t="s">
        <v>32</v>
      </c>
      <c r="AX211" s="13" t="s">
        <v>84</v>
      </c>
      <c r="AY211" s="244" t="s">
        <v>160</v>
      </c>
    </row>
    <row r="212" s="2" customFormat="1" ht="14.4" customHeight="1">
      <c r="A212" s="38"/>
      <c r="B212" s="39"/>
      <c r="C212" s="219" t="s">
        <v>335</v>
      </c>
      <c r="D212" s="219" t="s">
        <v>162</v>
      </c>
      <c r="E212" s="220" t="s">
        <v>1977</v>
      </c>
      <c r="F212" s="221" t="s">
        <v>1978</v>
      </c>
      <c r="G212" s="222" t="s">
        <v>248</v>
      </c>
      <c r="H212" s="223">
        <v>22</v>
      </c>
      <c r="I212" s="224"/>
      <c r="J212" s="225">
        <f>ROUND(I212*H212,2)</f>
        <v>0</v>
      </c>
      <c r="K212" s="226"/>
      <c r="L212" s="44"/>
      <c r="M212" s="227" t="s">
        <v>1</v>
      </c>
      <c r="N212" s="228" t="s">
        <v>41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166</v>
      </c>
      <c r="AT212" s="231" t="s">
        <v>162</v>
      </c>
      <c r="AU212" s="231" t="s">
        <v>86</v>
      </c>
      <c r="AY212" s="17" t="s">
        <v>160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84</v>
      </c>
      <c r="BK212" s="232">
        <f>ROUND(I212*H212,2)</f>
        <v>0</v>
      </c>
      <c r="BL212" s="17" t="s">
        <v>166</v>
      </c>
      <c r="BM212" s="231" t="s">
        <v>1979</v>
      </c>
    </row>
    <row r="213" s="2" customFormat="1" ht="14.4" customHeight="1">
      <c r="A213" s="38"/>
      <c r="B213" s="39"/>
      <c r="C213" s="219" t="s">
        <v>340</v>
      </c>
      <c r="D213" s="219" t="s">
        <v>162</v>
      </c>
      <c r="E213" s="220" t="s">
        <v>1980</v>
      </c>
      <c r="F213" s="221" t="s">
        <v>1981</v>
      </c>
      <c r="G213" s="222" t="s">
        <v>248</v>
      </c>
      <c r="H213" s="223">
        <v>38.100000000000001</v>
      </c>
      <c r="I213" s="224"/>
      <c r="J213" s="225">
        <f>ROUND(I213*H213,2)</f>
        <v>0</v>
      </c>
      <c r="K213" s="226"/>
      <c r="L213" s="44"/>
      <c r="M213" s="227" t="s">
        <v>1</v>
      </c>
      <c r="N213" s="228" t="s">
        <v>41</v>
      </c>
      <c r="O213" s="91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1" t="s">
        <v>166</v>
      </c>
      <c r="AT213" s="231" t="s">
        <v>162</v>
      </c>
      <c r="AU213" s="231" t="s">
        <v>86</v>
      </c>
      <c r="AY213" s="17" t="s">
        <v>160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7" t="s">
        <v>84</v>
      </c>
      <c r="BK213" s="232">
        <f>ROUND(I213*H213,2)</f>
        <v>0</v>
      </c>
      <c r="BL213" s="17" t="s">
        <v>166</v>
      </c>
      <c r="BM213" s="231" t="s">
        <v>1982</v>
      </c>
    </row>
    <row r="214" s="2" customFormat="1">
      <c r="A214" s="38"/>
      <c r="B214" s="39"/>
      <c r="C214" s="40"/>
      <c r="D214" s="235" t="s">
        <v>179</v>
      </c>
      <c r="E214" s="40"/>
      <c r="F214" s="245" t="s">
        <v>1983</v>
      </c>
      <c r="G214" s="40"/>
      <c r="H214" s="40"/>
      <c r="I214" s="246"/>
      <c r="J214" s="40"/>
      <c r="K214" s="40"/>
      <c r="L214" s="44"/>
      <c r="M214" s="247"/>
      <c r="N214" s="248"/>
      <c r="O214" s="91"/>
      <c r="P214" s="91"/>
      <c r="Q214" s="91"/>
      <c r="R214" s="91"/>
      <c r="S214" s="91"/>
      <c r="T214" s="92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179</v>
      </c>
      <c r="AU214" s="17" t="s">
        <v>86</v>
      </c>
    </row>
    <row r="215" s="13" customFormat="1">
      <c r="A215" s="13"/>
      <c r="B215" s="233"/>
      <c r="C215" s="234"/>
      <c r="D215" s="235" t="s">
        <v>168</v>
      </c>
      <c r="E215" s="236" t="s">
        <v>1</v>
      </c>
      <c r="F215" s="237" t="s">
        <v>1984</v>
      </c>
      <c r="G215" s="234"/>
      <c r="H215" s="238">
        <v>38.100000000000001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168</v>
      </c>
      <c r="AU215" s="244" t="s">
        <v>86</v>
      </c>
      <c r="AV215" s="13" t="s">
        <v>86</v>
      </c>
      <c r="AW215" s="13" t="s">
        <v>32</v>
      </c>
      <c r="AX215" s="13" t="s">
        <v>84</v>
      </c>
      <c r="AY215" s="244" t="s">
        <v>160</v>
      </c>
    </row>
    <row r="216" s="2" customFormat="1" ht="14.4" customHeight="1">
      <c r="A216" s="38"/>
      <c r="B216" s="39"/>
      <c r="C216" s="219" t="s">
        <v>345</v>
      </c>
      <c r="D216" s="219" t="s">
        <v>162</v>
      </c>
      <c r="E216" s="220" t="s">
        <v>1985</v>
      </c>
      <c r="F216" s="221" t="s">
        <v>1986</v>
      </c>
      <c r="G216" s="222" t="s">
        <v>222</v>
      </c>
      <c r="H216" s="223">
        <v>1</v>
      </c>
      <c r="I216" s="224"/>
      <c r="J216" s="225">
        <f>ROUND(I216*H216,2)</f>
        <v>0</v>
      </c>
      <c r="K216" s="226"/>
      <c r="L216" s="44"/>
      <c r="M216" s="227" t="s">
        <v>1</v>
      </c>
      <c r="N216" s="228" t="s">
        <v>41</v>
      </c>
      <c r="O216" s="91"/>
      <c r="P216" s="229">
        <f>O216*H216</f>
        <v>0</v>
      </c>
      <c r="Q216" s="229">
        <v>0.010189999999999999</v>
      </c>
      <c r="R216" s="229">
        <f>Q216*H216</f>
        <v>0.010189999999999999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166</v>
      </c>
      <c r="AT216" s="231" t="s">
        <v>162</v>
      </c>
      <c r="AU216" s="231" t="s">
        <v>86</v>
      </c>
      <c r="AY216" s="17" t="s">
        <v>160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84</v>
      </c>
      <c r="BK216" s="232">
        <f>ROUND(I216*H216,2)</f>
        <v>0</v>
      </c>
      <c r="BL216" s="17" t="s">
        <v>166</v>
      </c>
      <c r="BM216" s="231" t="s">
        <v>1987</v>
      </c>
    </row>
    <row r="217" s="2" customFormat="1" ht="14.4" customHeight="1">
      <c r="A217" s="38"/>
      <c r="B217" s="39"/>
      <c r="C217" s="249" t="s">
        <v>349</v>
      </c>
      <c r="D217" s="249" t="s">
        <v>192</v>
      </c>
      <c r="E217" s="250" t="s">
        <v>1988</v>
      </c>
      <c r="F217" s="251" t="s">
        <v>1989</v>
      </c>
      <c r="G217" s="252" t="s">
        <v>222</v>
      </c>
      <c r="H217" s="253">
        <v>1.01</v>
      </c>
      <c r="I217" s="254"/>
      <c r="J217" s="255">
        <f>ROUND(I217*H217,2)</f>
        <v>0</v>
      </c>
      <c r="K217" s="256"/>
      <c r="L217" s="257"/>
      <c r="M217" s="258" t="s">
        <v>1</v>
      </c>
      <c r="N217" s="259" t="s">
        <v>41</v>
      </c>
      <c r="O217" s="91"/>
      <c r="P217" s="229">
        <f>O217*H217</f>
        <v>0</v>
      </c>
      <c r="Q217" s="229">
        <v>1.0540000000000001</v>
      </c>
      <c r="R217" s="229">
        <f>Q217*H217</f>
        <v>1.06454</v>
      </c>
      <c r="S217" s="229">
        <v>0</v>
      </c>
      <c r="T217" s="23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1" t="s">
        <v>196</v>
      </c>
      <c r="AT217" s="231" t="s">
        <v>192</v>
      </c>
      <c r="AU217" s="231" t="s">
        <v>86</v>
      </c>
      <c r="AY217" s="17" t="s">
        <v>160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7" t="s">
        <v>84</v>
      </c>
      <c r="BK217" s="232">
        <f>ROUND(I217*H217,2)</f>
        <v>0</v>
      </c>
      <c r="BL217" s="17" t="s">
        <v>166</v>
      </c>
      <c r="BM217" s="231" t="s">
        <v>1990</v>
      </c>
    </row>
    <row r="218" s="13" customFormat="1">
      <c r="A218" s="13"/>
      <c r="B218" s="233"/>
      <c r="C218" s="234"/>
      <c r="D218" s="235" t="s">
        <v>168</v>
      </c>
      <c r="E218" s="234"/>
      <c r="F218" s="237" t="s">
        <v>1991</v>
      </c>
      <c r="G218" s="234"/>
      <c r="H218" s="238">
        <v>1.01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168</v>
      </c>
      <c r="AU218" s="244" t="s">
        <v>86</v>
      </c>
      <c r="AV218" s="13" t="s">
        <v>86</v>
      </c>
      <c r="AW218" s="13" t="s">
        <v>4</v>
      </c>
      <c r="AX218" s="13" t="s">
        <v>84</v>
      </c>
      <c r="AY218" s="244" t="s">
        <v>160</v>
      </c>
    </row>
    <row r="219" s="2" customFormat="1" ht="14.4" customHeight="1">
      <c r="A219" s="38"/>
      <c r="B219" s="39"/>
      <c r="C219" s="219" t="s">
        <v>359</v>
      </c>
      <c r="D219" s="219" t="s">
        <v>162</v>
      </c>
      <c r="E219" s="220" t="s">
        <v>1992</v>
      </c>
      <c r="F219" s="221" t="s">
        <v>1993</v>
      </c>
      <c r="G219" s="222" t="s">
        <v>222</v>
      </c>
      <c r="H219" s="223">
        <v>1</v>
      </c>
      <c r="I219" s="224"/>
      <c r="J219" s="225">
        <f>ROUND(I219*H219,2)</f>
        <v>0</v>
      </c>
      <c r="K219" s="226"/>
      <c r="L219" s="44"/>
      <c r="M219" s="227" t="s">
        <v>1</v>
      </c>
      <c r="N219" s="228" t="s">
        <v>41</v>
      </c>
      <c r="O219" s="91"/>
      <c r="P219" s="229">
        <f>O219*H219</f>
        <v>0</v>
      </c>
      <c r="Q219" s="229">
        <v>0.01248</v>
      </c>
      <c r="R219" s="229">
        <f>Q219*H219</f>
        <v>0.01248</v>
      </c>
      <c r="S219" s="229">
        <v>0</v>
      </c>
      <c r="T219" s="23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1" t="s">
        <v>166</v>
      </c>
      <c r="AT219" s="231" t="s">
        <v>162</v>
      </c>
      <c r="AU219" s="231" t="s">
        <v>86</v>
      </c>
      <c r="AY219" s="17" t="s">
        <v>160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7" t="s">
        <v>84</v>
      </c>
      <c r="BK219" s="232">
        <f>ROUND(I219*H219,2)</f>
        <v>0</v>
      </c>
      <c r="BL219" s="17" t="s">
        <v>166</v>
      </c>
      <c r="BM219" s="231" t="s">
        <v>1994</v>
      </c>
    </row>
    <row r="220" s="2" customFormat="1" ht="14.4" customHeight="1">
      <c r="A220" s="38"/>
      <c r="B220" s="39"/>
      <c r="C220" s="249" t="s">
        <v>364</v>
      </c>
      <c r="D220" s="249" t="s">
        <v>192</v>
      </c>
      <c r="E220" s="250" t="s">
        <v>1995</v>
      </c>
      <c r="F220" s="251" t="s">
        <v>1996</v>
      </c>
      <c r="G220" s="252" t="s">
        <v>222</v>
      </c>
      <c r="H220" s="253">
        <v>1.01</v>
      </c>
      <c r="I220" s="254"/>
      <c r="J220" s="255">
        <f>ROUND(I220*H220,2)</f>
        <v>0</v>
      </c>
      <c r="K220" s="256"/>
      <c r="L220" s="257"/>
      <c r="M220" s="258" t="s">
        <v>1</v>
      </c>
      <c r="N220" s="259" t="s">
        <v>41</v>
      </c>
      <c r="O220" s="91"/>
      <c r="P220" s="229">
        <f>O220*H220</f>
        <v>0</v>
      </c>
      <c r="Q220" s="229">
        <v>0.54800000000000004</v>
      </c>
      <c r="R220" s="229">
        <f>Q220*H220</f>
        <v>0.55348000000000008</v>
      </c>
      <c r="S220" s="229">
        <v>0</v>
      </c>
      <c r="T220" s="23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1" t="s">
        <v>196</v>
      </c>
      <c r="AT220" s="231" t="s">
        <v>192</v>
      </c>
      <c r="AU220" s="231" t="s">
        <v>86</v>
      </c>
      <c r="AY220" s="17" t="s">
        <v>160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7" t="s">
        <v>84</v>
      </c>
      <c r="BK220" s="232">
        <f>ROUND(I220*H220,2)</f>
        <v>0</v>
      </c>
      <c r="BL220" s="17" t="s">
        <v>166</v>
      </c>
      <c r="BM220" s="231" t="s">
        <v>1997</v>
      </c>
    </row>
    <row r="221" s="13" customFormat="1">
      <c r="A221" s="13"/>
      <c r="B221" s="233"/>
      <c r="C221" s="234"/>
      <c r="D221" s="235" t="s">
        <v>168</v>
      </c>
      <c r="E221" s="234"/>
      <c r="F221" s="237" t="s">
        <v>1991</v>
      </c>
      <c r="G221" s="234"/>
      <c r="H221" s="238">
        <v>1.01</v>
      </c>
      <c r="I221" s="239"/>
      <c r="J221" s="234"/>
      <c r="K221" s="234"/>
      <c r="L221" s="240"/>
      <c r="M221" s="241"/>
      <c r="N221" s="242"/>
      <c r="O221" s="242"/>
      <c r="P221" s="242"/>
      <c r="Q221" s="242"/>
      <c r="R221" s="242"/>
      <c r="S221" s="242"/>
      <c r="T221" s="24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4" t="s">
        <v>168</v>
      </c>
      <c r="AU221" s="244" t="s">
        <v>86</v>
      </c>
      <c r="AV221" s="13" t="s">
        <v>86</v>
      </c>
      <c r="AW221" s="13" t="s">
        <v>4</v>
      </c>
      <c r="AX221" s="13" t="s">
        <v>84</v>
      </c>
      <c r="AY221" s="244" t="s">
        <v>160</v>
      </c>
    </row>
    <row r="222" s="2" customFormat="1" ht="14.4" customHeight="1">
      <c r="A222" s="38"/>
      <c r="B222" s="39"/>
      <c r="C222" s="219" t="s">
        <v>369</v>
      </c>
      <c r="D222" s="219" t="s">
        <v>162</v>
      </c>
      <c r="E222" s="220" t="s">
        <v>1998</v>
      </c>
      <c r="F222" s="221" t="s">
        <v>1999</v>
      </c>
      <c r="G222" s="222" t="s">
        <v>222</v>
      </c>
      <c r="H222" s="223">
        <v>1</v>
      </c>
      <c r="I222" s="224"/>
      <c r="J222" s="225">
        <f>ROUND(I222*H222,2)</f>
        <v>0</v>
      </c>
      <c r="K222" s="226"/>
      <c r="L222" s="44"/>
      <c r="M222" s="227" t="s">
        <v>1</v>
      </c>
      <c r="N222" s="228" t="s">
        <v>41</v>
      </c>
      <c r="O222" s="91"/>
      <c r="P222" s="229">
        <f>O222*H222</f>
        <v>0</v>
      </c>
      <c r="Q222" s="229">
        <v>0.028539999999999999</v>
      </c>
      <c r="R222" s="229">
        <f>Q222*H222</f>
        <v>0.028539999999999999</v>
      </c>
      <c r="S222" s="229">
        <v>0</v>
      </c>
      <c r="T222" s="23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1" t="s">
        <v>166</v>
      </c>
      <c r="AT222" s="231" t="s">
        <v>162</v>
      </c>
      <c r="AU222" s="231" t="s">
        <v>86</v>
      </c>
      <c r="AY222" s="17" t="s">
        <v>160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7" t="s">
        <v>84</v>
      </c>
      <c r="BK222" s="232">
        <f>ROUND(I222*H222,2)</f>
        <v>0</v>
      </c>
      <c r="BL222" s="17" t="s">
        <v>166</v>
      </c>
      <c r="BM222" s="231" t="s">
        <v>2000</v>
      </c>
    </row>
    <row r="223" s="2" customFormat="1" ht="14.4" customHeight="1">
      <c r="A223" s="38"/>
      <c r="B223" s="39"/>
      <c r="C223" s="249" t="s">
        <v>374</v>
      </c>
      <c r="D223" s="249" t="s">
        <v>192</v>
      </c>
      <c r="E223" s="250" t="s">
        <v>2001</v>
      </c>
      <c r="F223" s="251" t="s">
        <v>2002</v>
      </c>
      <c r="G223" s="252" t="s">
        <v>222</v>
      </c>
      <c r="H223" s="253">
        <v>1.01</v>
      </c>
      <c r="I223" s="254"/>
      <c r="J223" s="255">
        <f>ROUND(I223*H223,2)</f>
        <v>0</v>
      </c>
      <c r="K223" s="256"/>
      <c r="L223" s="257"/>
      <c r="M223" s="258" t="s">
        <v>1</v>
      </c>
      <c r="N223" s="259" t="s">
        <v>41</v>
      </c>
      <c r="O223" s="91"/>
      <c r="P223" s="229">
        <f>O223*H223</f>
        <v>0</v>
      </c>
      <c r="Q223" s="229">
        <v>2.1000000000000001</v>
      </c>
      <c r="R223" s="229">
        <f>Q223*H223</f>
        <v>2.121</v>
      </c>
      <c r="S223" s="229">
        <v>0</v>
      </c>
      <c r="T223" s="23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1" t="s">
        <v>196</v>
      </c>
      <c r="AT223" s="231" t="s">
        <v>192</v>
      </c>
      <c r="AU223" s="231" t="s">
        <v>86</v>
      </c>
      <c r="AY223" s="17" t="s">
        <v>160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7" t="s">
        <v>84</v>
      </c>
      <c r="BK223" s="232">
        <f>ROUND(I223*H223,2)</f>
        <v>0</v>
      </c>
      <c r="BL223" s="17" t="s">
        <v>166</v>
      </c>
      <c r="BM223" s="231" t="s">
        <v>2003</v>
      </c>
    </row>
    <row r="224" s="13" customFormat="1">
      <c r="A224" s="13"/>
      <c r="B224" s="233"/>
      <c r="C224" s="234"/>
      <c r="D224" s="235" t="s">
        <v>168</v>
      </c>
      <c r="E224" s="234"/>
      <c r="F224" s="237" t="s">
        <v>1991</v>
      </c>
      <c r="G224" s="234"/>
      <c r="H224" s="238">
        <v>1.01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168</v>
      </c>
      <c r="AU224" s="244" t="s">
        <v>86</v>
      </c>
      <c r="AV224" s="13" t="s">
        <v>86</v>
      </c>
      <c r="AW224" s="13" t="s">
        <v>4</v>
      </c>
      <c r="AX224" s="13" t="s">
        <v>84</v>
      </c>
      <c r="AY224" s="244" t="s">
        <v>160</v>
      </c>
    </row>
    <row r="225" s="2" customFormat="1" ht="14.4" customHeight="1">
      <c r="A225" s="38"/>
      <c r="B225" s="39"/>
      <c r="C225" s="219" t="s">
        <v>381</v>
      </c>
      <c r="D225" s="219" t="s">
        <v>162</v>
      </c>
      <c r="E225" s="220" t="s">
        <v>2004</v>
      </c>
      <c r="F225" s="221" t="s">
        <v>2005</v>
      </c>
      <c r="G225" s="222" t="s">
        <v>222</v>
      </c>
      <c r="H225" s="223">
        <v>1</v>
      </c>
      <c r="I225" s="224"/>
      <c r="J225" s="225">
        <f>ROUND(I225*H225,2)</f>
        <v>0</v>
      </c>
      <c r="K225" s="226"/>
      <c r="L225" s="44"/>
      <c r="M225" s="227" t="s">
        <v>1</v>
      </c>
      <c r="N225" s="228" t="s">
        <v>41</v>
      </c>
      <c r="O225" s="91"/>
      <c r="P225" s="229">
        <f>O225*H225</f>
        <v>0</v>
      </c>
      <c r="Q225" s="229">
        <v>0.039269999999999999</v>
      </c>
      <c r="R225" s="229">
        <f>Q225*H225</f>
        <v>0.039269999999999999</v>
      </c>
      <c r="S225" s="229">
        <v>0</v>
      </c>
      <c r="T225" s="230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1" t="s">
        <v>166</v>
      </c>
      <c r="AT225" s="231" t="s">
        <v>162</v>
      </c>
      <c r="AU225" s="231" t="s">
        <v>86</v>
      </c>
      <c r="AY225" s="17" t="s">
        <v>160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7" t="s">
        <v>84</v>
      </c>
      <c r="BK225" s="232">
        <f>ROUND(I225*H225,2)</f>
        <v>0</v>
      </c>
      <c r="BL225" s="17" t="s">
        <v>166</v>
      </c>
      <c r="BM225" s="231" t="s">
        <v>2006</v>
      </c>
    </row>
    <row r="226" s="2" customFormat="1" ht="14.4" customHeight="1">
      <c r="A226" s="38"/>
      <c r="B226" s="39"/>
      <c r="C226" s="249" t="s">
        <v>386</v>
      </c>
      <c r="D226" s="249" t="s">
        <v>192</v>
      </c>
      <c r="E226" s="250" t="s">
        <v>2007</v>
      </c>
      <c r="F226" s="251" t="s">
        <v>2008</v>
      </c>
      <c r="G226" s="252" t="s">
        <v>222</v>
      </c>
      <c r="H226" s="253">
        <v>1.01</v>
      </c>
      <c r="I226" s="254"/>
      <c r="J226" s="255">
        <f>ROUND(I226*H226,2)</f>
        <v>0</v>
      </c>
      <c r="K226" s="256"/>
      <c r="L226" s="257"/>
      <c r="M226" s="258" t="s">
        <v>1</v>
      </c>
      <c r="N226" s="259" t="s">
        <v>41</v>
      </c>
      <c r="O226" s="91"/>
      <c r="P226" s="229">
        <f>O226*H226</f>
        <v>0</v>
      </c>
      <c r="Q226" s="229">
        <v>0.52100000000000002</v>
      </c>
      <c r="R226" s="229">
        <f>Q226*H226</f>
        <v>0.52621000000000007</v>
      </c>
      <c r="S226" s="229">
        <v>0</v>
      </c>
      <c r="T226" s="23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1" t="s">
        <v>196</v>
      </c>
      <c r="AT226" s="231" t="s">
        <v>192</v>
      </c>
      <c r="AU226" s="231" t="s">
        <v>86</v>
      </c>
      <c r="AY226" s="17" t="s">
        <v>160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7" t="s">
        <v>84</v>
      </c>
      <c r="BK226" s="232">
        <f>ROUND(I226*H226,2)</f>
        <v>0</v>
      </c>
      <c r="BL226" s="17" t="s">
        <v>166</v>
      </c>
      <c r="BM226" s="231" t="s">
        <v>2009</v>
      </c>
    </row>
    <row r="227" s="13" customFormat="1">
      <c r="A227" s="13"/>
      <c r="B227" s="233"/>
      <c r="C227" s="234"/>
      <c r="D227" s="235" t="s">
        <v>168</v>
      </c>
      <c r="E227" s="234"/>
      <c r="F227" s="237" t="s">
        <v>1991</v>
      </c>
      <c r="G227" s="234"/>
      <c r="H227" s="238">
        <v>1.01</v>
      </c>
      <c r="I227" s="239"/>
      <c r="J227" s="234"/>
      <c r="K227" s="234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168</v>
      </c>
      <c r="AU227" s="244" t="s">
        <v>86</v>
      </c>
      <c r="AV227" s="13" t="s">
        <v>86</v>
      </c>
      <c r="AW227" s="13" t="s">
        <v>4</v>
      </c>
      <c r="AX227" s="13" t="s">
        <v>84</v>
      </c>
      <c r="AY227" s="244" t="s">
        <v>160</v>
      </c>
    </row>
    <row r="228" s="2" customFormat="1" ht="14.4" customHeight="1">
      <c r="A228" s="38"/>
      <c r="B228" s="39"/>
      <c r="C228" s="219" t="s">
        <v>390</v>
      </c>
      <c r="D228" s="219" t="s">
        <v>162</v>
      </c>
      <c r="E228" s="220" t="s">
        <v>323</v>
      </c>
      <c r="F228" s="221" t="s">
        <v>324</v>
      </c>
      <c r="G228" s="222" t="s">
        <v>222</v>
      </c>
      <c r="H228" s="223">
        <v>1</v>
      </c>
      <c r="I228" s="224"/>
      <c r="J228" s="225">
        <f>ROUND(I228*H228,2)</f>
        <v>0</v>
      </c>
      <c r="K228" s="226"/>
      <c r="L228" s="44"/>
      <c r="M228" s="227" t="s">
        <v>1</v>
      </c>
      <c r="N228" s="228" t="s">
        <v>41</v>
      </c>
      <c r="O228" s="91"/>
      <c r="P228" s="229">
        <f>O228*H228</f>
        <v>0</v>
      </c>
      <c r="Q228" s="229">
        <v>0.21734000000000001</v>
      </c>
      <c r="R228" s="229">
        <f>Q228*H228</f>
        <v>0.21734000000000001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166</v>
      </c>
      <c r="AT228" s="231" t="s">
        <v>162</v>
      </c>
      <c r="AU228" s="231" t="s">
        <v>86</v>
      </c>
      <c r="AY228" s="17" t="s">
        <v>160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84</v>
      </c>
      <c r="BK228" s="232">
        <f>ROUND(I228*H228,2)</f>
        <v>0</v>
      </c>
      <c r="BL228" s="17" t="s">
        <v>166</v>
      </c>
      <c r="BM228" s="231" t="s">
        <v>2010</v>
      </c>
    </row>
    <row r="229" s="2" customFormat="1" ht="14.4" customHeight="1">
      <c r="A229" s="38"/>
      <c r="B229" s="39"/>
      <c r="C229" s="249" t="s">
        <v>395</v>
      </c>
      <c r="D229" s="249" t="s">
        <v>192</v>
      </c>
      <c r="E229" s="250" t="s">
        <v>2011</v>
      </c>
      <c r="F229" s="251" t="s">
        <v>2012</v>
      </c>
      <c r="G229" s="252" t="s">
        <v>222</v>
      </c>
      <c r="H229" s="253">
        <v>1</v>
      </c>
      <c r="I229" s="254"/>
      <c r="J229" s="255">
        <f>ROUND(I229*H229,2)</f>
        <v>0</v>
      </c>
      <c r="K229" s="256"/>
      <c r="L229" s="257"/>
      <c r="M229" s="258" t="s">
        <v>1</v>
      </c>
      <c r="N229" s="259" t="s">
        <v>41</v>
      </c>
      <c r="O229" s="91"/>
      <c r="P229" s="229">
        <f>O229*H229</f>
        <v>0</v>
      </c>
      <c r="Q229" s="229">
        <v>0.16200000000000001</v>
      </c>
      <c r="R229" s="229">
        <f>Q229*H229</f>
        <v>0.16200000000000001</v>
      </c>
      <c r="S229" s="229">
        <v>0</v>
      </c>
      <c r="T229" s="23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1" t="s">
        <v>196</v>
      </c>
      <c r="AT229" s="231" t="s">
        <v>192</v>
      </c>
      <c r="AU229" s="231" t="s">
        <v>86</v>
      </c>
      <c r="AY229" s="17" t="s">
        <v>160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7" t="s">
        <v>84</v>
      </c>
      <c r="BK229" s="232">
        <f>ROUND(I229*H229,2)</f>
        <v>0</v>
      </c>
      <c r="BL229" s="17" t="s">
        <v>166</v>
      </c>
      <c r="BM229" s="231" t="s">
        <v>2013</v>
      </c>
    </row>
    <row r="230" s="2" customFormat="1" ht="14.4" customHeight="1">
      <c r="A230" s="38"/>
      <c r="B230" s="39"/>
      <c r="C230" s="219" t="s">
        <v>400</v>
      </c>
      <c r="D230" s="219" t="s">
        <v>162</v>
      </c>
      <c r="E230" s="220" t="s">
        <v>2014</v>
      </c>
      <c r="F230" s="221" t="s">
        <v>2015</v>
      </c>
      <c r="G230" s="222" t="s">
        <v>248</v>
      </c>
      <c r="H230" s="223">
        <v>38.100000000000001</v>
      </c>
      <c r="I230" s="224"/>
      <c r="J230" s="225">
        <f>ROUND(I230*H230,2)</f>
        <v>0</v>
      </c>
      <c r="K230" s="226"/>
      <c r="L230" s="44"/>
      <c r="M230" s="227" t="s">
        <v>1</v>
      </c>
      <c r="N230" s="228" t="s">
        <v>41</v>
      </c>
      <c r="O230" s="91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166</v>
      </c>
      <c r="AT230" s="231" t="s">
        <v>162</v>
      </c>
      <c r="AU230" s="231" t="s">
        <v>86</v>
      </c>
      <c r="AY230" s="17" t="s">
        <v>160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84</v>
      </c>
      <c r="BK230" s="232">
        <f>ROUND(I230*H230,2)</f>
        <v>0</v>
      </c>
      <c r="BL230" s="17" t="s">
        <v>166</v>
      </c>
      <c r="BM230" s="231" t="s">
        <v>2016</v>
      </c>
    </row>
    <row r="231" s="2" customFormat="1" ht="14.4" customHeight="1">
      <c r="A231" s="38"/>
      <c r="B231" s="39"/>
      <c r="C231" s="219" t="s">
        <v>404</v>
      </c>
      <c r="D231" s="219" t="s">
        <v>162</v>
      </c>
      <c r="E231" s="220" t="s">
        <v>2017</v>
      </c>
      <c r="F231" s="221" t="s">
        <v>2018</v>
      </c>
      <c r="G231" s="222" t="s">
        <v>248</v>
      </c>
      <c r="H231" s="223">
        <v>38.100000000000001</v>
      </c>
      <c r="I231" s="224"/>
      <c r="J231" s="225">
        <f>ROUND(I231*H231,2)</f>
        <v>0</v>
      </c>
      <c r="K231" s="226"/>
      <c r="L231" s="44"/>
      <c r="M231" s="227" t="s">
        <v>1</v>
      </c>
      <c r="N231" s="228" t="s">
        <v>41</v>
      </c>
      <c r="O231" s="91"/>
      <c r="P231" s="229">
        <f>O231*H231</f>
        <v>0</v>
      </c>
      <c r="Q231" s="229">
        <v>6.0000000000000002E-05</v>
      </c>
      <c r="R231" s="229">
        <f>Q231*H231</f>
        <v>0.0022860000000000003</v>
      </c>
      <c r="S231" s="229">
        <v>0</v>
      </c>
      <c r="T231" s="23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1" t="s">
        <v>166</v>
      </c>
      <c r="AT231" s="231" t="s">
        <v>162</v>
      </c>
      <c r="AU231" s="231" t="s">
        <v>86</v>
      </c>
      <c r="AY231" s="17" t="s">
        <v>160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7" t="s">
        <v>84</v>
      </c>
      <c r="BK231" s="232">
        <f>ROUND(I231*H231,2)</f>
        <v>0</v>
      </c>
      <c r="BL231" s="17" t="s">
        <v>166</v>
      </c>
      <c r="BM231" s="231" t="s">
        <v>2019</v>
      </c>
    </row>
    <row r="232" s="2" customFormat="1" ht="14.4" customHeight="1">
      <c r="A232" s="38"/>
      <c r="B232" s="39"/>
      <c r="C232" s="219" t="s">
        <v>409</v>
      </c>
      <c r="D232" s="219" t="s">
        <v>162</v>
      </c>
      <c r="E232" s="220" t="s">
        <v>2020</v>
      </c>
      <c r="F232" s="221" t="s">
        <v>2021</v>
      </c>
      <c r="G232" s="222" t="s">
        <v>426</v>
      </c>
      <c r="H232" s="223">
        <v>1</v>
      </c>
      <c r="I232" s="224"/>
      <c r="J232" s="225">
        <f>ROUND(I232*H232,2)</f>
        <v>0</v>
      </c>
      <c r="K232" s="226"/>
      <c r="L232" s="44"/>
      <c r="M232" s="227" t="s">
        <v>1</v>
      </c>
      <c r="N232" s="228" t="s">
        <v>41</v>
      </c>
      <c r="O232" s="91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1" t="s">
        <v>166</v>
      </c>
      <c r="AT232" s="231" t="s">
        <v>162</v>
      </c>
      <c r="AU232" s="231" t="s">
        <v>86</v>
      </c>
      <c r="AY232" s="17" t="s">
        <v>160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7" t="s">
        <v>84</v>
      </c>
      <c r="BK232" s="232">
        <f>ROUND(I232*H232,2)</f>
        <v>0</v>
      </c>
      <c r="BL232" s="17" t="s">
        <v>166</v>
      </c>
      <c r="BM232" s="231" t="s">
        <v>2022</v>
      </c>
    </row>
    <row r="233" s="2" customFormat="1" ht="14.4" customHeight="1">
      <c r="A233" s="38"/>
      <c r="B233" s="39"/>
      <c r="C233" s="219" t="s">
        <v>414</v>
      </c>
      <c r="D233" s="219" t="s">
        <v>162</v>
      </c>
      <c r="E233" s="220" t="s">
        <v>2023</v>
      </c>
      <c r="F233" s="221" t="s">
        <v>2024</v>
      </c>
      <c r="G233" s="222" t="s">
        <v>222</v>
      </c>
      <c r="H233" s="223">
        <v>2</v>
      </c>
      <c r="I233" s="224"/>
      <c r="J233" s="225">
        <f>ROUND(I233*H233,2)</f>
        <v>0</v>
      </c>
      <c r="K233" s="226"/>
      <c r="L233" s="44"/>
      <c r="M233" s="227" t="s">
        <v>1</v>
      </c>
      <c r="N233" s="228" t="s">
        <v>41</v>
      </c>
      <c r="O233" s="91"/>
      <c r="P233" s="229">
        <f>O233*H233</f>
        <v>0</v>
      </c>
      <c r="Q233" s="229">
        <v>0.00167</v>
      </c>
      <c r="R233" s="229">
        <f>Q233*H233</f>
        <v>0.0033400000000000001</v>
      </c>
      <c r="S233" s="229">
        <v>0</v>
      </c>
      <c r="T233" s="23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1" t="s">
        <v>166</v>
      </c>
      <c r="AT233" s="231" t="s">
        <v>162</v>
      </c>
      <c r="AU233" s="231" t="s">
        <v>86</v>
      </c>
      <c r="AY233" s="17" t="s">
        <v>160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7" t="s">
        <v>84</v>
      </c>
      <c r="BK233" s="232">
        <f>ROUND(I233*H233,2)</f>
        <v>0</v>
      </c>
      <c r="BL233" s="17" t="s">
        <v>166</v>
      </c>
      <c r="BM233" s="231" t="s">
        <v>2025</v>
      </c>
    </row>
    <row r="234" s="2" customFormat="1" ht="14.4" customHeight="1">
      <c r="A234" s="38"/>
      <c r="B234" s="39"/>
      <c r="C234" s="249" t="s">
        <v>419</v>
      </c>
      <c r="D234" s="249" t="s">
        <v>192</v>
      </c>
      <c r="E234" s="250" t="s">
        <v>2026</v>
      </c>
      <c r="F234" s="251" t="s">
        <v>2027</v>
      </c>
      <c r="G234" s="252" t="s">
        <v>222</v>
      </c>
      <c r="H234" s="253">
        <v>2</v>
      </c>
      <c r="I234" s="254"/>
      <c r="J234" s="255">
        <f>ROUND(I234*H234,2)</f>
        <v>0</v>
      </c>
      <c r="K234" s="256"/>
      <c r="L234" s="257"/>
      <c r="M234" s="258" t="s">
        <v>1</v>
      </c>
      <c r="N234" s="259" t="s">
        <v>41</v>
      </c>
      <c r="O234" s="91"/>
      <c r="P234" s="229">
        <f>O234*H234</f>
        <v>0</v>
      </c>
      <c r="Q234" s="229">
        <v>0.0050400000000000002</v>
      </c>
      <c r="R234" s="229">
        <f>Q234*H234</f>
        <v>0.01008</v>
      </c>
      <c r="S234" s="229">
        <v>0</v>
      </c>
      <c r="T234" s="23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196</v>
      </c>
      <c r="AT234" s="231" t="s">
        <v>192</v>
      </c>
      <c r="AU234" s="231" t="s">
        <v>86</v>
      </c>
      <c r="AY234" s="17" t="s">
        <v>160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84</v>
      </c>
      <c r="BK234" s="232">
        <f>ROUND(I234*H234,2)</f>
        <v>0</v>
      </c>
      <c r="BL234" s="17" t="s">
        <v>166</v>
      </c>
      <c r="BM234" s="231" t="s">
        <v>2028</v>
      </c>
    </row>
    <row r="235" s="2" customFormat="1" ht="14.4" customHeight="1">
      <c r="A235" s="38"/>
      <c r="B235" s="39"/>
      <c r="C235" s="219" t="s">
        <v>423</v>
      </c>
      <c r="D235" s="219" t="s">
        <v>162</v>
      </c>
      <c r="E235" s="220" t="s">
        <v>2029</v>
      </c>
      <c r="F235" s="221" t="s">
        <v>2030</v>
      </c>
      <c r="G235" s="222" t="s">
        <v>222</v>
      </c>
      <c r="H235" s="223">
        <v>2</v>
      </c>
      <c r="I235" s="224"/>
      <c r="J235" s="225">
        <f>ROUND(I235*H235,2)</f>
        <v>0</v>
      </c>
      <c r="K235" s="226"/>
      <c r="L235" s="44"/>
      <c r="M235" s="227" t="s">
        <v>1</v>
      </c>
      <c r="N235" s="228" t="s">
        <v>41</v>
      </c>
      <c r="O235" s="91"/>
      <c r="P235" s="229">
        <f>O235*H235</f>
        <v>0</v>
      </c>
      <c r="Q235" s="229">
        <v>0.00296</v>
      </c>
      <c r="R235" s="229">
        <f>Q235*H235</f>
        <v>0.0059199999999999999</v>
      </c>
      <c r="S235" s="229">
        <v>0</v>
      </c>
      <c r="T235" s="23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1" t="s">
        <v>166</v>
      </c>
      <c r="AT235" s="231" t="s">
        <v>162</v>
      </c>
      <c r="AU235" s="231" t="s">
        <v>86</v>
      </c>
      <c r="AY235" s="17" t="s">
        <v>160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7" t="s">
        <v>84</v>
      </c>
      <c r="BK235" s="232">
        <f>ROUND(I235*H235,2)</f>
        <v>0</v>
      </c>
      <c r="BL235" s="17" t="s">
        <v>166</v>
      </c>
      <c r="BM235" s="231" t="s">
        <v>2031</v>
      </c>
    </row>
    <row r="236" s="2" customFormat="1" ht="14.4" customHeight="1">
      <c r="A236" s="38"/>
      <c r="B236" s="39"/>
      <c r="C236" s="249" t="s">
        <v>431</v>
      </c>
      <c r="D236" s="249" t="s">
        <v>192</v>
      </c>
      <c r="E236" s="250" t="s">
        <v>2032</v>
      </c>
      <c r="F236" s="251" t="s">
        <v>2033</v>
      </c>
      <c r="G236" s="252" t="s">
        <v>222</v>
      </c>
      <c r="H236" s="253">
        <v>2</v>
      </c>
      <c r="I236" s="254"/>
      <c r="J236" s="255">
        <f>ROUND(I236*H236,2)</f>
        <v>0</v>
      </c>
      <c r="K236" s="256"/>
      <c r="L236" s="257"/>
      <c r="M236" s="258" t="s">
        <v>1</v>
      </c>
      <c r="N236" s="259" t="s">
        <v>41</v>
      </c>
      <c r="O236" s="91"/>
      <c r="P236" s="229">
        <f>O236*H236</f>
        <v>0</v>
      </c>
      <c r="Q236" s="229">
        <v>0.0085299999999999994</v>
      </c>
      <c r="R236" s="229">
        <f>Q236*H236</f>
        <v>0.017059999999999999</v>
      </c>
      <c r="S236" s="229">
        <v>0</v>
      </c>
      <c r="T236" s="23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1" t="s">
        <v>196</v>
      </c>
      <c r="AT236" s="231" t="s">
        <v>192</v>
      </c>
      <c r="AU236" s="231" t="s">
        <v>86</v>
      </c>
      <c r="AY236" s="17" t="s">
        <v>160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7" t="s">
        <v>84</v>
      </c>
      <c r="BK236" s="232">
        <f>ROUND(I236*H236,2)</f>
        <v>0</v>
      </c>
      <c r="BL236" s="17" t="s">
        <v>166</v>
      </c>
      <c r="BM236" s="231" t="s">
        <v>2034</v>
      </c>
    </row>
    <row r="237" s="2" customFormat="1" ht="14.4" customHeight="1">
      <c r="A237" s="38"/>
      <c r="B237" s="39"/>
      <c r="C237" s="219" t="s">
        <v>435</v>
      </c>
      <c r="D237" s="219" t="s">
        <v>162</v>
      </c>
      <c r="E237" s="220" t="s">
        <v>2035</v>
      </c>
      <c r="F237" s="221" t="s">
        <v>2036</v>
      </c>
      <c r="G237" s="222" t="s">
        <v>222</v>
      </c>
      <c r="H237" s="223">
        <v>8</v>
      </c>
      <c r="I237" s="224"/>
      <c r="J237" s="225">
        <f>ROUND(I237*H237,2)</f>
        <v>0</v>
      </c>
      <c r="K237" s="226"/>
      <c r="L237" s="44"/>
      <c r="M237" s="227" t="s">
        <v>1</v>
      </c>
      <c r="N237" s="228" t="s">
        <v>41</v>
      </c>
      <c r="O237" s="91"/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1" t="s">
        <v>166</v>
      </c>
      <c r="AT237" s="231" t="s">
        <v>162</v>
      </c>
      <c r="AU237" s="231" t="s">
        <v>86</v>
      </c>
      <c r="AY237" s="17" t="s">
        <v>160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7" t="s">
        <v>84</v>
      </c>
      <c r="BK237" s="232">
        <f>ROUND(I237*H237,2)</f>
        <v>0</v>
      </c>
      <c r="BL237" s="17" t="s">
        <v>166</v>
      </c>
      <c r="BM237" s="231" t="s">
        <v>2037</v>
      </c>
    </row>
    <row r="238" s="2" customFormat="1" ht="14.4" customHeight="1">
      <c r="A238" s="38"/>
      <c r="B238" s="39"/>
      <c r="C238" s="249" t="s">
        <v>439</v>
      </c>
      <c r="D238" s="249" t="s">
        <v>192</v>
      </c>
      <c r="E238" s="250" t="s">
        <v>2038</v>
      </c>
      <c r="F238" s="251" t="s">
        <v>2039</v>
      </c>
      <c r="G238" s="252" t="s">
        <v>222</v>
      </c>
      <c r="H238" s="253">
        <v>8</v>
      </c>
      <c r="I238" s="254"/>
      <c r="J238" s="255">
        <f>ROUND(I238*H238,2)</f>
        <v>0</v>
      </c>
      <c r="K238" s="256"/>
      <c r="L238" s="257"/>
      <c r="M238" s="258" t="s">
        <v>1</v>
      </c>
      <c r="N238" s="259" t="s">
        <v>41</v>
      </c>
      <c r="O238" s="91"/>
      <c r="P238" s="229">
        <f>O238*H238</f>
        <v>0</v>
      </c>
      <c r="Q238" s="229">
        <v>0.00089999999999999998</v>
      </c>
      <c r="R238" s="229">
        <f>Q238*H238</f>
        <v>0.0071999999999999998</v>
      </c>
      <c r="S238" s="229">
        <v>0</v>
      </c>
      <c r="T238" s="230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1" t="s">
        <v>196</v>
      </c>
      <c r="AT238" s="231" t="s">
        <v>192</v>
      </c>
      <c r="AU238" s="231" t="s">
        <v>86</v>
      </c>
      <c r="AY238" s="17" t="s">
        <v>160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7" t="s">
        <v>84</v>
      </c>
      <c r="BK238" s="232">
        <f>ROUND(I238*H238,2)</f>
        <v>0</v>
      </c>
      <c r="BL238" s="17" t="s">
        <v>166</v>
      </c>
      <c r="BM238" s="231" t="s">
        <v>2040</v>
      </c>
    </row>
    <row r="239" s="2" customFormat="1">
      <c r="A239" s="38"/>
      <c r="B239" s="39"/>
      <c r="C239" s="40"/>
      <c r="D239" s="235" t="s">
        <v>179</v>
      </c>
      <c r="E239" s="40"/>
      <c r="F239" s="245" t="s">
        <v>2041</v>
      </c>
      <c r="G239" s="40"/>
      <c r="H239" s="40"/>
      <c r="I239" s="246"/>
      <c r="J239" s="40"/>
      <c r="K239" s="40"/>
      <c r="L239" s="44"/>
      <c r="M239" s="247"/>
      <c r="N239" s="248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179</v>
      </c>
      <c r="AU239" s="17" t="s">
        <v>86</v>
      </c>
    </row>
    <row r="240" s="2" customFormat="1" ht="14.4" customHeight="1">
      <c r="A240" s="38"/>
      <c r="B240" s="39"/>
      <c r="C240" s="219" t="s">
        <v>444</v>
      </c>
      <c r="D240" s="219" t="s">
        <v>162</v>
      </c>
      <c r="E240" s="220" t="s">
        <v>2042</v>
      </c>
      <c r="F240" s="221" t="s">
        <v>2043</v>
      </c>
      <c r="G240" s="222" t="s">
        <v>222</v>
      </c>
      <c r="H240" s="223">
        <v>10</v>
      </c>
      <c r="I240" s="224"/>
      <c r="J240" s="225">
        <f>ROUND(I240*H240,2)</f>
        <v>0</v>
      </c>
      <c r="K240" s="226"/>
      <c r="L240" s="44"/>
      <c r="M240" s="227" t="s">
        <v>1</v>
      </c>
      <c r="N240" s="228" t="s">
        <v>41</v>
      </c>
      <c r="O240" s="91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1" t="s">
        <v>166</v>
      </c>
      <c r="AT240" s="231" t="s">
        <v>162</v>
      </c>
      <c r="AU240" s="231" t="s">
        <v>86</v>
      </c>
      <c r="AY240" s="17" t="s">
        <v>160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7" t="s">
        <v>84</v>
      </c>
      <c r="BK240" s="232">
        <f>ROUND(I240*H240,2)</f>
        <v>0</v>
      </c>
      <c r="BL240" s="17" t="s">
        <v>166</v>
      </c>
      <c r="BM240" s="231" t="s">
        <v>2044</v>
      </c>
    </row>
    <row r="241" s="2" customFormat="1" ht="14.4" customHeight="1">
      <c r="A241" s="38"/>
      <c r="B241" s="39"/>
      <c r="C241" s="249" t="s">
        <v>452</v>
      </c>
      <c r="D241" s="249" t="s">
        <v>192</v>
      </c>
      <c r="E241" s="250" t="s">
        <v>2045</v>
      </c>
      <c r="F241" s="251" t="s">
        <v>2046</v>
      </c>
      <c r="G241" s="252" t="s">
        <v>222</v>
      </c>
      <c r="H241" s="253">
        <v>10</v>
      </c>
      <c r="I241" s="254"/>
      <c r="J241" s="255">
        <f>ROUND(I241*H241,2)</f>
        <v>0</v>
      </c>
      <c r="K241" s="256"/>
      <c r="L241" s="257"/>
      <c r="M241" s="258" t="s">
        <v>1</v>
      </c>
      <c r="N241" s="259" t="s">
        <v>41</v>
      </c>
      <c r="O241" s="91"/>
      <c r="P241" s="229">
        <f>O241*H241</f>
        <v>0</v>
      </c>
      <c r="Q241" s="229">
        <v>0.0051000000000000004</v>
      </c>
      <c r="R241" s="229">
        <f>Q241*H241</f>
        <v>0.051000000000000004</v>
      </c>
      <c r="S241" s="229">
        <v>0</v>
      </c>
      <c r="T241" s="23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1" t="s">
        <v>196</v>
      </c>
      <c r="AT241" s="231" t="s">
        <v>192</v>
      </c>
      <c r="AU241" s="231" t="s">
        <v>86</v>
      </c>
      <c r="AY241" s="17" t="s">
        <v>160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7" t="s">
        <v>84</v>
      </c>
      <c r="BK241" s="232">
        <f>ROUND(I241*H241,2)</f>
        <v>0</v>
      </c>
      <c r="BL241" s="17" t="s">
        <v>166</v>
      </c>
      <c r="BM241" s="231" t="s">
        <v>2047</v>
      </c>
    </row>
    <row r="242" s="2" customFormat="1">
      <c r="A242" s="38"/>
      <c r="B242" s="39"/>
      <c r="C242" s="40"/>
      <c r="D242" s="235" t="s">
        <v>179</v>
      </c>
      <c r="E242" s="40"/>
      <c r="F242" s="245" t="s">
        <v>2048</v>
      </c>
      <c r="G242" s="40"/>
      <c r="H242" s="40"/>
      <c r="I242" s="246"/>
      <c r="J242" s="40"/>
      <c r="K242" s="40"/>
      <c r="L242" s="44"/>
      <c r="M242" s="247"/>
      <c r="N242" s="248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179</v>
      </c>
      <c r="AU242" s="17" t="s">
        <v>86</v>
      </c>
    </row>
    <row r="243" s="12" customFormat="1" ht="22.8" customHeight="1">
      <c r="A243" s="12"/>
      <c r="B243" s="203"/>
      <c r="C243" s="204"/>
      <c r="D243" s="205" t="s">
        <v>75</v>
      </c>
      <c r="E243" s="217" t="s">
        <v>209</v>
      </c>
      <c r="F243" s="217" t="s">
        <v>334</v>
      </c>
      <c r="G243" s="204"/>
      <c r="H243" s="204"/>
      <c r="I243" s="207"/>
      <c r="J243" s="218">
        <f>BK243</f>
        <v>0</v>
      </c>
      <c r="K243" s="204"/>
      <c r="L243" s="209"/>
      <c r="M243" s="210"/>
      <c r="N243" s="211"/>
      <c r="O243" s="211"/>
      <c r="P243" s="212">
        <f>SUM(P244:P245)</f>
        <v>0</v>
      </c>
      <c r="Q243" s="211"/>
      <c r="R243" s="212">
        <f>SUM(R244:R245)</f>
        <v>0.00132</v>
      </c>
      <c r="S243" s="211"/>
      <c r="T243" s="213">
        <f>SUM(T244:T245)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4" t="s">
        <v>84</v>
      </c>
      <c r="AT243" s="215" t="s">
        <v>75</v>
      </c>
      <c r="AU243" s="215" t="s">
        <v>84</v>
      </c>
      <c r="AY243" s="214" t="s">
        <v>160</v>
      </c>
      <c r="BK243" s="216">
        <f>SUM(BK244:BK245)</f>
        <v>0</v>
      </c>
    </row>
    <row r="244" s="2" customFormat="1" ht="14.4" customHeight="1">
      <c r="A244" s="38"/>
      <c r="B244" s="39"/>
      <c r="C244" s="219" t="s">
        <v>456</v>
      </c>
      <c r="D244" s="219" t="s">
        <v>162</v>
      </c>
      <c r="E244" s="220" t="s">
        <v>2049</v>
      </c>
      <c r="F244" s="221" t="s">
        <v>2050</v>
      </c>
      <c r="G244" s="222" t="s">
        <v>248</v>
      </c>
      <c r="H244" s="223">
        <v>12</v>
      </c>
      <c r="I244" s="224"/>
      <c r="J244" s="225">
        <f>ROUND(I244*H244,2)</f>
        <v>0</v>
      </c>
      <c r="K244" s="226"/>
      <c r="L244" s="44"/>
      <c r="M244" s="227" t="s">
        <v>1</v>
      </c>
      <c r="N244" s="228" t="s">
        <v>41</v>
      </c>
      <c r="O244" s="91"/>
      <c r="P244" s="229">
        <f>O244*H244</f>
        <v>0</v>
      </c>
      <c r="Q244" s="229">
        <v>0.00011</v>
      </c>
      <c r="R244" s="229">
        <f>Q244*H244</f>
        <v>0.00132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166</v>
      </c>
      <c r="AT244" s="231" t="s">
        <v>162</v>
      </c>
      <c r="AU244" s="231" t="s">
        <v>86</v>
      </c>
      <c r="AY244" s="17" t="s">
        <v>160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84</v>
      </c>
      <c r="BK244" s="232">
        <f>ROUND(I244*H244,2)</f>
        <v>0</v>
      </c>
      <c r="BL244" s="17" t="s">
        <v>166</v>
      </c>
      <c r="BM244" s="231" t="s">
        <v>2051</v>
      </c>
    </row>
    <row r="245" s="13" customFormat="1">
      <c r="A245" s="13"/>
      <c r="B245" s="233"/>
      <c r="C245" s="234"/>
      <c r="D245" s="235" t="s">
        <v>168</v>
      </c>
      <c r="E245" s="236" t="s">
        <v>1</v>
      </c>
      <c r="F245" s="237" t="s">
        <v>2052</v>
      </c>
      <c r="G245" s="234"/>
      <c r="H245" s="238">
        <v>12</v>
      </c>
      <c r="I245" s="239"/>
      <c r="J245" s="234"/>
      <c r="K245" s="234"/>
      <c r="L245" s="240"/>
      <c r="M245" s="241"/>
      <c r="N245" s="242"/>
      <c r="O245" s="242"/>
      <c r="P245" s="242"/>
      <c r="Q245" s="242"/>
      <c r="R245" s="242"/>
      <c r="S245" s="242"/>
      <c r="T245" s="24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4" t="s">
        <v>168</v>
      </c>
      <c r="AU245" s="244" t="s">
        <v>86</v>
      </c>
      <c r="AV245" s="13" t="s">
        <v>86</v>
      </c>
      <c r="AW245" s="13" t="s">
        <v>32</v>
      </c>
      <c r="AX245" s="13" t="s">
        <v>84</v>
      </c>
      <c r="AY245" s="244" t="s">
        <v>160</v>
      </c>
    </row>
    <row r="246" s="12" customFormat="1" ht="22.8" customHeight="1">
      <c r="A246" s="12"/>
      <c r="B246" s="203"/>
      <c r="C246" s="204"/>
      <c r="D246" s="205" t="s">
        <v>75</v>
      </c>
      <c r="E246" s="217" t="s">
        <v>429</v>
      </c>
      <c r="F246" s="217" t="s">
        <v>430</v>
      </c>
      <c r="G246" s="204"/>
      <c r="H246" s="204"/>
      <c r="I246" s="207"/>
      <c r="J246" s="218">
        <f>BK246</f>
        <v>0</v>
      </c>
      <c r="K246" s="204"/>
      <c r="L246" s="209"/>
      <c r="M246" s="210"/>
      <c r="N246" s="211"/>
      <c r="O246" s="211"/>
      <c r="P246" s="212">
        <f>SUM(P247:P251)</f>
        <v>0</v>
      </c>
      <c r="Q246" s="211"/>
      <c r="R246" s="212">
        <f>SUM(R247:R251)</f>
        <v>0</v>
      </c>
      <c r="S246" s="211"/>
      <c r="T246" s="213">
        <f>SUM(T247:T251)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14" t="s">
        <v>84</v>
      </c>
      <c r="AT246" s="215" t="s">
        <v>75</v>
      </c>
      <c r="AU246" s="215" t="s">
        <v>84</v>
      </c>
      <c r="AY246" s="214" t="s">
        <v>160</v>
      </c>
      <c r="BK246" s="216">
        <f>SUM(BK247:BK251)</f>
        <v>0</v>
      </c>
    </row>
    <row r="247" s="2" customFormat="1" ht="14.4" customHeight="1">
      <c r="A247" s="38"/>
      <c r="B247" s="39"/>
      <c r="C247" s="219" t="s">
        <v>461</v>
      </c>
      <c r="D247" s="219" t="s">
        <v>162</v>
      </c>
      <c r="E247" s="220" t="s">
        <v>2053</v>
      </c>
      <c r="F247" s="221" t="s">
        <v>2054</v>
      </c>
      <c r="G247" s="222" t="s">
        <v>195</v>
      </c>
      <c r="H247" s="223">
        <v>5.1660000000000004</v>
      </c>
      <c r="I247" s="224"/>
      <c r="J247" s="225">
        <f>ROUND(I247*H247,2)</f>
        <v>0</v>
      </c>
      <c r="K247" s="226"/>
      <c r="L247" s="44"/>
      <c r="M247" s="227" t="s">
        <v>1</v>
      </c>
      <c r="N247" s="228" t="s">
        <v>41</v>
      </c>
      <c r="O247" s="91"/>
      <c r="P247" s="229">
        <f>O247*H247</f>
        <v>0</v>
      </c>
      <c r="Q247" s="229">
        <v>0</v>
      </c>
      <c r="R247" s="229">
        <f>Q247*H247</f>
        <v>0</v>
      </c>
      <c r="S247" s="229">
        <v>0</v>
      </c>
      <c r="T247" s="23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1" t="s">
        <v>166</v>
      </c>
      <c r="AT247" s="231" t="s">
        <v>162</v>
      </c>
      <c r="AU247" s="231" t="s">
        <v>86</v>
      </c>
      <c r="AY247" s="17" t="s">
        <v>160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7" t="s">
        <v>84</v>
      </c>
      <c r="BK247" s="232">
        <f>ROUND(I247*H247,2)</f>
        <v>0</v>
      </c>
      <c r="BL247" s="17" t="s">
        <v>166</v>
      </c>
      <c r="BM247" s="231" t="s">
        <v>2055</v>
      </c>
    </row>
    <row r="248" s="2" customFormat="1" ht="14.4" customHeight="1">
      <c r="A248" s="38"/>
      <c r="B248" s="39"/>
      <c r="C248" s="219" t="s">
        <v>465</v>
      </c>
      <c r="D248" s="219" t="s">
        <v>162</v>
      </c>
      <c r="E248" s="220" t="s">
        <v>2056</v>
      </c>
      <c r="F248" s="221" t="s">
        <v>2057</v>
      </c>
      <c r="G248" s="222" t="s">
        <v>195</v>
      </c>
      <c r="H248" s="223">
        <v>149.81399999999999</v>
      </c>
      <c r="I248" s="224"/>
      <c r="J248" s="225">
        <f>ROUND(I248*H248,2)</f>
        <v>0</v>
      </c>
      <c r="K248" s="226"/>
      <c r="L248" s="44"/>
      <c r="M248" s="227" t="s">
        <v>1</v>
      </c>
      <c r="N248" s="228" t="s">
        <v>41</v>
      </c>
      <c r="O248" s="91"/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166</v>
      </c>
      <c r="AT248" s="231" t="s">
        <v>162</v>
      </c>
      <c r="AU248" s="231" t="s">
        <v>86</v>
      </c>
      <c r="AY248" s="17" t="s">
        <v>160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84</v>
      </c>
      <c r="BK248" s="232">
        <f>ROUND(I248*H248,2)</f>
        <v>0</v>
      </c>
      <c r="BL248" s="17" t="s">
        <v>166</v>
      </c>
      <c r="BM248" s="231" t="s">
        <v>2058</v>
      </c>
    </row>
    <row r="249" s="13" customFormat="1">
      <c r="A249" s="13"/>
      <c r="B249" s="233"/>
      <c r="C249" s="234"/>
      <c r="D249" s="235" t="s">
        <v>168</v>
      </c>
      <c r="E249" s="234"/>
      <c r="F249" s="237" t="s">
        <v>2059</v>
      </c>
      <c r="G249" s="234"/>
      <c r="H249" s="238">
        <v>149.81399999999999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4" t="s">
        <v>168</v>
      </c>
      <c r="AU249" s="244" t="s">
        <v>86</v>
      </c>
      <c r="AV249" s="13" t="s">
        <v>86</v>
      </c>
      <c r="AW249" s="13" t="s">
        <v>4</v>
      </c>
      <c r="AX249" s="13" t="s">
        <v>84</v>
      </c>
      <c r="AY249" s="244" t="s">
        <v>160</v>
      </c>
    </row>
    <row r="250" s="2" customFormat="1" ht="14.4" customHeight="1">
      <c r="A250" s="38"/>
      <c r="B250" s="39"/>
      <c r="C250" s="219" t="s">
        <v>469</v>
      </c>
      <c r="D250" s="219" t="s">
        <v>162</v>
      </c>
      <c r="E250" s="220" t="s">
        <v>2060</v>
      </c>
      <c r="F250" s="221" t="s">
        <v>1844</v>
      </c>
      <c r="G250" s="222" t="s">
        <v>195</v>
      </c>
      <c r="H250" s="223">
        <v>2.73</v>
      </c>
      <c r="I250" s="224"/>
      <c r="J250" s="225">
        <f>ROUND(I250*H250,2)</f>
        <v>0</v>
      </c>
      <c r="K250" s="226"/>
      <c r="L250" s="44"/>
      <c r="M250" s="227" t="s">
        <v>1</v>
      </c>
      <c r="N250" s="228" t="s">
        <v>41</v>
      </c>
      <c r="O250" s="91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166</v>
      </c>
      <c r="AT250" s="231" t="s">
        <v>162</v>
      </c>
      <c r="AU250" s="231" t="s">
        <v>86</v>
      </c>
      <c r="AY250" s="17" t="s">
        <v>160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84</v>
      </c>
      <c r="BK250" s="232">
        <f>ROUND(I250*H250,2)</f>
        <v>0</v>
      </c>
      <c r="BL250" s="17" t="s">
        <v>166</v>
      </c>
      <c r="BM250" s="231" t="s">
        <v>2061</v>
      </c>
    </row>
    <row r="251" s="2" customFormat="1" ht="14.4" customHeight="1">
      <c r="A251" s="38"/>
      <c r="B251" s="39"/>
      <c r="C251" s="219" t="s">
        <v>475</v>
      </c>
      <c r="D251" s="219" t="s">
        <v>162</v>
      </c>
      <c r="E251" s="220" t="s">
        <v>2062</v>
      </c>
      <c r="F251" s="221" t="s">
        <v>1533</v>
      </c>
      <c r="G251" s="222" t="s">
        <v>195</v>
      </c>
      <c r="H251" s="223">
        <v>2.4359999999999999</v>
      </c>
      <c r="I251" s="224"/>
      <c r="J251" s="225">
        <f>ROUND(I251*H251,2)</f>
        <v>0</v>
      </c>
      <c r="K251" s="226"/>
      <c r="L251" s="44"/>
      <c r="M251" s="227" t="s">
        <v>1</v>
      </c>
      <c r="N251" s="228" t="s">
        <v>41</v>
      </c>
      <c r="O251" s="91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1" t="s">
        <v>166</v>
      </c>
      <c r="AT251" s="231" t="s">
        <v>162</v>
      </c>
      <c r="AU251" s="231" t="s">
        <v>86</v>
      </c>
      <c r="AY251" s="17" t="s">
        <v>160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7" t="s">
        <v>84</v>
      </c>
      <c r="BK251" s="232">
        <f>ROUND(I251*H251,2)</f>
        <v>0</v>
      </c>
      <c r="BL251" s="17" t="s">
        <v>166</v>
      </c>
      <c r="BM251" s="231" t="s">
        <v>2063</v>
      </c>
    </row>
    <row r="252" s="12" customFormat="1" ht="22.8" customHeight="1">
      <c r="A252" s="12"/>
      <c r="B252" s="203"/>
      <c r="C252" s="204"/>
      <c r="D252" s="205" t="s">
        <v>75</v>
      </c>
      <c r="E252" s="217" t="s">
        <v>1627</v>
      </c>
      <c r="F252" s="217" t="s">
        <v>1628</v>
      </c>
      <c r="G252" s="204"/>
      <c r="H252" s="204"/>
      <c r="I252" s="207"/>
      <c r="J252" s="218">
        <f>BK252</f>
        <v>0</v>
      </c>
      <c r="K252" s="204"/>
      <c r="L252" s="209"/>
      <c r="M252" s="210"/>
      <c r="N252" s="211"/>
      <c r="O252" s="211"/>
      <c r="P252" s="212">
        <f>P253</f>
        <v>0</v>
      </c>
      <c r="Q252" s="211"/>
      <c r="R252" s="212">
        <f>R253</f>
        <v>0</v>
      </c>
      <c r="S252" s="211"/>
      <c r="T252" s="213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4" t="s">
        <v>84</v>
      </c>
      <c r="AT252" s="215" t="s">
        <v>75</v>
      </c>
      <c r="AU252" s="215" t="s">
        <v>84</v>
      </c>
      <c r="AY252" s="214" t="s">
        <v>160</v>
      </c>
      <c r="BK252" s="216">
        <f>BK253</f>
        <v>0</v>
      </c>
    </row>
    <row r="253" s="2" customFormat="1" ht="14.4" customHeight="1">
      <c r="A253" s="38"/>
      <c r="B253" s="39"/>
      <c r="C253" s="219" t="s">
        <v>481</v>
      </c>
      <c r="D253" s="219" t="s">
        <v>162</v>
      </c>
      <c r="E253" s="220" t="s">
        <v>2064</v>
      </c>
      <c r="F253" s="221" t="s">
        <v>2065</v>
      </c>
      <c r="G253" s="222" t="s">
        <v>195</v>
      </c>
      <c r="H253" s="223">
        <v>10.177</v>
      </c>
      <c r="I253" s="224"/>
      <c r="J253" s="225">
        <f>ROUND(I253*H253,2)</f>
        <v>0</v>
      </c>
      <c r="K253" s="226"/>
      <c r="L253" s="44"/>
      <c r="M253" s="227" t="s">
        <v>1</v>
      </c>
      <c r="N253" s="228" t="s">
        <v>41</v>
      </c>
      <c r="O253" s="91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1" t="s">
        <v>166</v>
      </c>
      <c r="AT253" s="231" t="s">
        <v>162</v>
      </c>
      <c r="AU253" s="231" t="s">
        <v>86</v>
      </c>
      <c r="AY253" s="17" t="s">
        <v>160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7" t="s">
        <v>84</v>
      </c>
      <c r="BK253" s="232">
        <f>ROUND(I253*H253,2)</f>
        <v>0</v>
      </c>
      <c r="BL253" s="17" t="s">
        <v>166</v>
      </c>
      <c r="BM253" s="231" t="s">
        <v>2066</v>
      </c>
    </row>
    <row r="254" s="12" customFormat="1" ht="25.92" customHeight="1">
      <c r="A254" s="12"/>
      <c r="B254" s="203"/>
      <c r="C254" s="204"/>
      <c r="D254" s="205" t="s">
        <v>75</v>
      </c>
      <c r="E254" s="206" t="s">
        <v>448</v>
      </c>
      <c r="F254" s="206" t="s">
        <v>449</v>
      </c>
      <c r="G254" s="204"/>
      <c r="H254" s="204"/>
      <c r="I254" s="207"/>
      <c r="J254" s="208">
        <f>BK254</f>
        <v>0</v>
      </c>
      <c r="K254" s="204"/>
      <c r="L254" s="209"/>
      <c r="M254" s="210"/>
      <c r="N254" s="211"/>
      <c r="O254" s="211"/>
      <c r="P254" s="212">
        <f>P255</f>
        <v>0</v>
      </c>
      <c r="Q254" s="211"/>
      <c r="R254" s="212">
        <f>R255</f>
        <v>0.00091060000000000002</v>
      </c>
      <c r="S254" s="211"/>
      <c r="T254" s="213">
        <f>T255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4" t="s">
        <v>86</v>
      </c>
      <c r="AT254" s="215" t="s">
        <v>75</v>
      </c>
      <c r="AU254" s="215" t="s">
        <v>76</v>
      </c>
      <c r="AY254" s="214" t="s">
        <v>160</v>
      </c>
      <c r="BK254" s="216">
        <f>BK255</f>
        <v>0</v>
      </c>
    </row>
    <row r="255" s="12" customFormat="1" ht="22.8" customHeight="1">
      <c r="A255" s="12"/>
      <c r="B255" s="203"/>
      <c r="C255" s="204"/>
      <c r="D255" s="205" t="s">
        <v>75</v>
      </c>
      <c r="E255" s="217" t="s">
        <v>473</v>
      </c>
      <c r="F255" s="217" t="s">
        <v>474</v>
      </c>
      <c r="G255" s="204"/>
      <c r="H255" s="204"/>
      <c r="I255" s="207"/>
      <c r="J255" s="218">
        <f>BK255</f>
        <v>0</v>
      </c>
      <c r="K255" s="204"/>
      <c r="L255" s="209"/>
      <c r="M255" s="210"/>
      <c r="N255" s="211"/>
      <c r="O255" s="211"/>
      <c r="P255" s="212">
        <f>SUM(P256:P260)</f>
        <v>0</v>
      </c>
      <c r="Q255" s="211"/>
      <c r="R255" s="212">
        <f>SUM(R256:R260)</f>
        <v>0.00091060000000000002</v>
      </c>
      <c r="S255" s="211"/>
      <c r="T255" s="213">
        <f>SUM(T256:T260)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14" t="s">
        <v>86</v>
      </c>
      <c r="AT255" s="215" t="s">
        <v>75</v>
      </c>
      <c r="AU255" s="215" t="s">
        <v>84</v>
      </c>
      <c r="AY255" s="214" t="s">
        <v>160</v>
      </c>
      <c r="BK255" s="216">
        <f>SUM(BK256:BK260)</f>
        <v>0</v>
      </c>
    </row>
    <row r="256" s="2" customFormat="1" ht="14.4" customHeight="1">
      <c r="A256" s="38"/>
      <c r="B256" s="39"/>
      <c r="C256" s="219" t="s">
        <v>485</v>
      </c>
      <c r="D256" s="219" t="s">
        <v>162</v>
      </c>
      <c r="E256" s="220" t="s">
        <v>2067</v>
      </c>
      <c r="F256" s="221" t="s">
        <v>2068</v>
      </c>
      <c r="G256" s="222" t="s">
        <v>165</v>
      </c>
      <c r="H256" s="223">
        <v>0.314</v>
      </c>
      <c r="I256" s="224"/>
      <c r="J256" s="225">
        <f>ROUND(I256*H256,2)</f>
        <v>0</v>
      </c>
      <c r="K256" s="226"/>
      <c r="L256" s="44"/>
      <c r="M256" s="227" t="s">
        <v>1</v>
      </c>
      <c r="N256" s="228" t="s">
        <v>41</v>
      </c>
      <c r="O256" s="91"/>
      <c r="P256" s="229">
        <f>O256*H256</f>
        <v>0</v>
      </c>
      <c r="Q256" s="229">
        <v>0.00010000000000000001</v>
      </c>
      <c r="R256" s="229">
        <f>Q256*H256</f>
        <v>3.1400000000000004E-05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240</v>
      </c>
      <c r="AT256" s="231" t="s">
        <v>162</v>
      </c>
      <c r="AU256" s="231" t="s">
        <v>86</v>
      </c>
      <c r="AY256" s="17" t="s">
        <v>160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84</v>
      </c>
      <c r="BK256" s="232">
        <f>ROUND(I256*H256,2)</f>
        <v>0</v>
      </c>
      <c r="BL256" s="17" t="s">
        <v>240</v>
      </c>
      <c r="BM256" s="231" t="s">
        <v>2069</v>
      </c>
    </row>
    <row r="257" s="13" customFormat="1">
      <c r="A257" s="13"/>
      <c r="B257" s="233"/>
      <c r="C257" s="234"/>
      <c r="D257" s="235" t="s">
        <v>168</v>
      </c>
      <c r="E257" s="236" t="s">
        <v>1</v>
      </c>
      <c r="F257" s="237" t="s">
        <v>2070</v>
      </c>
      <c r="G257" s="234"/>
      <c r="H257" s="238">
        <v>0.314</v>
      </c>
      <c r="I257" s="239"/>
      <c r="J257" s="234"/>
      <c r="K257" s="234"/>
      <c r="L257" s="240"/>
      <c r="M257" s="241"/>
      <c r="N257" s="242"/>
      <c r="O257" s="242"/>
      <c r="P257" s="242"/>
      <c r="Q257" s="242"/>
      <c r="R257" s="242"/>
      <c r="S257" s="242"/>
      <c r="T257" s="24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4" t="s">
        <v>168</v>
      </c>
      <c r="AU257" s="244" t="s">
        <v>86</v>
      </c>
      <c r="AV257" s="13" t="s">
        <v>86</v>
      </c>
      <c r="AW257" s="13" t="s">
        <v>32</v>
      </c>
      <c r="AX257" s="13" t="s">
        <v>84</v>
      </c>
      <c r="AY257" s="244" t="s">
        <v>160</v>
      </c>
    </row>
    <row r="258" s="2" customFormat="1" ht="14.4" customHeight="1">
      <c r="A258" s="38"/>
      <c r="B258" s="39"/>
      <c r="C258" s="249" t="s">
        <v>490</v>
      </c>
      <c r="D258" s="249" t="s">
        <v>192</v>
      </c>
      <c r="E258" s="250" t="s">
        <v>2071</v>
      </c>
      <c r="F258" s="251" t="s">
        <v>2072</v>
      </c>
      <c r="G258" s="252" t="s">
        <v>165</v>
      </c>
      <c r="H258" s="253">
        <v>0.314</v>
      </c>
      <c r="I258" s="254"/>
      <c r="J258" s="255">
        <f>ROUND(I258*H258,2)</f>
        <v>0</v>
      </c>
      <c r="K258" s="256"/>
      <c r="L258" s="257"/>
      <c r="M258" s="258" t="s">
        <v>1</v>
      </c>
      <c r="N258" s="259" t="s">
        <v>41</v>
      </c>
      <c r="O258" s="91"/>
      <c r="P258" s="229">
        <f>O258*H258</f>
        <v>0</v>
      </c>
      <c r="Q258" s="229">
        <v>0.0028</v>
      </c>
      <c r="R258" s="229">
        <f>Q258*H258</f>
        <v>0.00087920000000000001</v>
      </c>
      <c r="S258" s="229">
        <v>0</v>
      </c>
      <c r="T258" s="23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1" t="s">
        <v>322</v>
      </c>
      <c r="AT258" s="231" t="s">
        <v>192</v>
      </c>
      <c r="AU258" s="231" t="s">
        <v>86</v>
      </c>
      <c r="AY258" s="17" t="s">
        <v>160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7" t="s">
        <v>84</v>
      </c>
      <c r="BK258" s="232">
        <f>ROUND(I258*H258,2)</f>
        <v>0</v>
      </c>
      <c r="BL258" s="17" t="s">
        <v>240</v>
      </c>
      <c r="BM258" s="231" t="s">
        <v>2073</v>
      </c>
    </row>
    <row r="259" s="13" customFormat="1">
      <c r="A259" s="13"/>
      <c r="B259" s="233"/>
      <c r="C259" s="234"/>
      <c r="D259" s="235" t="s">
        <v>168</v>
      </c>
      <c r="E259" s="234"/>
      <c r="F259" s="237" t="s">
        <v>2074</v>
      </c>
      <c r="G259" s="234"/>
      <c r="H259" s="238">
        <v>0.314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168</v>
      </c>
      <c r="AU259" s="244" t="s">
        <v>86</v>
      </c>
      <c r="AV259" s="13" t="s">
        <v>86</v>
      </c>
      <c r="AW259" s="13" t="s">
        <v>4</v>
      </c>
      <c r="AX259" s="13" t="s">
        <v>84</v>
      </c>
      <c r="AY259" s="244" t="s">
        <v>160</v>
      </c>
    </row>
    <row r="260" s="2" customFormat="1" ht="14.4" customHeight="1">
      <c r="A260" s="38"/>
      <c r="B260" s="39"/>
      <c r="C260" s="219" t="s">
        <v>494</v>
      </c>
      <c r="D260" s="219" t="s">
        <v>162</v>
      </c>
      <c r="E260" s="220" t="s">
        <v>504</v>
      </c>
      <c r="F260" s="221" t="s">
        <v>505</v>
      </c>
      <c r="G260" s="222" t="s">
        <v>195</v>
      </c>
      <c r="H260" s="223">
        <v>0.001</v>
      </c>
      <c r="I260" s="224"/>
      <c r="J260" s="225">
        <f>ROUND(I260*H260,2)</f>
        <v>0</v>
      </c>
      <c r="K260" s="226"/>
      <c r="L260" s="44"/>
      <c r="M260" s="285" t="s">
        <v>1</v>
      </c>
      <c r="N260" s="286" t="s">
        <v>41</v>
      </c>
      <c r="O260" s="287"/>
      <c r="P260" s="288">
        <f>O260*H260</f>
        <v>0</v>
      </c>
      <c r="Q260" s="288">
        <v>0</v>
      </c>
      <c r="R260" s="288">
        <f>Q260*H260</f>
        <v>0</v>
      </c>
      <c r="S260" s="288">
        <v>0</v>
      </c>
      <c r="T260" s="289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240</v>
      </c>
      <c r="AT260" s="231" t="s">
        <v>162</v>
      </c>
      <c r="AU260" s="231" t="s">
        <v>86</v>
      </c>
      <c r="AY260" s="17" t="s">
        <v>160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84</v>
      </c>
      <c r="BK260" s="232">
        <f>ROUND(I260*H260,2)</f>
        <v>0</v>
      </c>
      <c r="BL260" s="17" t="s">
        <v>240</v>
      </c>
      <c r="BM260" s="231" t="s">
        <v>2075</v>
      </c>
    </row>
    <row r="261" s="2" customFormat="1" ht="6.96" customHeight="1">
      <c r="A261" s="38"/>
      <c r="B261" s="66"/>
      <c r="C261" s="67"/>
      <c r="D261" s="67"/>
      <c r="E261" s="67"/>
      <c r="F261" s="67"/>
      <c r="G261" s="67"/>
      <c r="H261" s="67"/>
      <c r="I261" s="67"/>
      <c r="J261" s="67"/>
      <c r="K261" s="67"/>
      <c r="L261" s="44"/>
      <c r="M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</sheetData>
  <sheetProtection sheet="1" autoFilter="0" formatColumns="0" formatRows="0" objects="1" scenarios="1" spinCount="100000" saltValue="KWhfjV6udxDKktX6BZviCfTw4RtavxOWpY2vKyfKjKUrvSpo+GHeE3RqnsNIlfTrzLu6DnXnThpFXcoaZV3u7g==" hashValue="B/cgDg+bMCU5RJx8kK+cmHrBW5TknZ0LgjCsziJIIqDqZ5I3+hVCJXZK/MQrJX0KkIrukN2z7uWGoeQWye0H5Q==" algorithmName="SHA-512" password="CC35"/>
  <autoFilter ref="C126:K260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2076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>Ing. Jiří Forejtek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ROUND((SUM(BE123:BE185)),  2)</f>
        <v>0</v>
      </c>
      <c r="G33" s="38"/>
      <c r="H33" s="38"/>
      <c r="I33" s="155">
        <v>0.20999999999999999</v>
      </c>
      <c r="J33" s="154">
        <f>ROUND(((SUM(BE123:BE185))*I33),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ROUND((SUM(BF123:BF185)),  2)</f>
        <v>0</v>
      </c>
      <c r="G34" s="38"/>
      <c r="H34" s="38"/>
      <c r="I34" s="155">
        <v>0.14999999999999999</v>
      </c>
      <c r="J34" s="154">
        <f>ROUND(((SUM(BF123:BF185))*I34),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ROUND((SUM(BG123:BG185)),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ROUND((SUM(BH123:BH185)),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ROUND((SUM(BI123:BI185)),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SO_08 - Oplocení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Ing. Jiří Forejtek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116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117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118</v>
      </c>
      <c r="E99" s="188"/>
      <c r="F99" s="188"/>
      <c r="G99" s="188"/>
      <c r="H99" s="188"/>
      <c r="I99" s="188"/>
      <c r="J99" s="189">
        <f>J144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119</v>
      </c>
      <c r="E100" s="188"/>
      <c r="F100" s="188"/>
      <c r="G100" s="188"/>
      <c r="H100" s="188"/>
      <c r="I100" s="188"/>
      <c r="J100" s="189">
        <f>J149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124</v>
      </c>
      <c r="E101" s="188"/>
      <c r="F101" s="188"/>
      <c r="G101" s="188"/>
      <c r="H101" s="188"/>
      <c r="I101" s="188"/>
      <c r="J101" s="189">
        <f>J168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2077</v>
      </c>
      <c r="E102" s="188"/>
      <c r="F102" s="188"/>
      <c r="G102" s="188"/>
      <c r="H102" s="188"/>
      <c r="I102" s="188"/>
      <c r="J102" s="189">
        <f>J179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125</v>
      </c>
      <c r="E103" s="188"/>
      <c r="F103" s="188"/>
      <c r="G103" s="188"/>
      <c r="H103" s="188"/>
      <c r="I103" s="188"/>
      <c r="J103" s="189">
        <f>J181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Intenzifikace a zkapacitnění ČOV Klášterec nad Orlicí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109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SO_08 - Oplocení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32" t="s">
        <v>22</v>
      </c>
      <c r="J117" s="79" t="str">
        <f>IF(J12="","",J12)</f>
        <v>17. 5. 2021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 xml:space="preserve"> </v>
      </c>
      <c r="G119" s="40"/>
      <c r="H119" s="40"/>
      <c r="I119" s="32" t="s">
        <v>30</v>
      </c>
      <c r="J119" s="36" t="str">
        <f>E21</f>
        <v>Ing. Jiří Forejtek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>VIS s.r.o. Hradec Králové, Dita Paštová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146</v>
      </c>
      <c r="D122" s="194" t="s">
        <v>61</v>
      </c>
      <c r="E122" s="194" t="s">
        <v>57</v>
      </c>
      <c r="F122" s="194" t="s">
        <v>58</v>
      </c>
      <c r="G122" s="194" t="s">
        <v>147</v>
      </c>
      <c r="H122" s="194" t="s">
        <v>148</v>
      </c>
      <c r="I122" s="194" t="s">
        <v>149</v>
      </c>
      <c r="J122" s="195" t="s">
        <v>113</v>
      </c>
      <c r="K122" s="196" t="s">
        <v>150</v>
      </c>
      <c r="L122" s="197"/>
      <c r="M122" s="100" t="s">
        <v>1</v>
      </c>
      <c r="N122" s="101" t="s">
        <v>40</v>
      </c>
      <c r="O122" s="101" t="s">
        <v>151</v>
      </c>
      <c r="P122" s="101" t="s">
        <v>152</v>
      </c>
      <c r="Q122" s="101" t="s">
        <v>153</v>
      </c>
      <c r="R122" s="101" t="s">
        <v>154</v>
      </c>
      <c r="S122" s="101" t="s">
        <v>155</v>
      </c>
      <c r="T122" s="102" t="s">
        <v>156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157</v>
      </c>
      <c r="D123" s="40"/>
      <c r="E123" s="40"/>
      <c r="F123" s="40"/>
      <c r="G123" s="40"/>
      <c r="H123" s="40"/>
      <c r="I123" s="40"/>
      <c r="J123" s="198">
        <f>BK123</f>
        <v>0</v>
      </c>
      <c r="K123" s="40"/>
      <c r="L123" s="44"/>
      <c r="M123" s="103"/>
      <c r="N123" s="199"/>
      <c r="O123" s="104"/>
      <c r="P123" s="200">
        <f>P124</f>
        <v>0</v>
      </c>
      <c r="Q123" s="104"/>
      <c r="R123" s="200">
        <f>R124</f>
        <v>65.613713759999996</v>
      </c>
      <c r="S123" s="104"/>
      <c r="T123" s="201">
        <f>T124</f>
        <v>32.456800000000001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115</v>
      </c>
      <c r="BK123" s="202">
        <f>BK124</f>
        <v>0</v>
      </c>
    </row>
    <row r="124" s="12" customFormat="1" ht="25.92" customHeight="1">
      <c r="A124" s="12"/>
      <c r="B124" s="203"/>
      <c r="C124" s="204"/>
      <c r="D124" s="205" t="s">
        <v>75</v>
      </c>
      <c r="E124" s="206" t="s">
        <v>158</v>
      </c>
      <c r="F124" s="206" t="s">
        <v>159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P125+P144+P149+P168+P179+P181</f>
        <v>0</v>
      </c>
      <c r="Q124" s="211"/>
      <c r="R124" s="212">
        <f>R125+R144+R149+R168+R179+R181</f>
        <v>65.613713759999996</v>
      </c>
      <c r="S124" s="211"/>
      <c r="T124" s="213">
        <f>T125+T144+T149+T168+T179+T181</f>
        <v>32.456800000000001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84</v>
      </c>
      <c r="AT124" s="215" t="s">
        <v>75</v>
      </c>
      <c r="AU124" s="215" t="s">
        <v>76</v>
      </c>
      <c r="AY124" s="214" t="s">
        <v>160</v>
      </c>
      <c r="BK124" s="216">
        <f>BK125+BK144+BK149+BK168+BK179+BK181</f>
        <v>0</v>
      </c>
    </row>
    <row r="125" s="12" customFormat="1" ht="22.8" customHeight="1">
      <c r="A125" s="12"/>
      <c r="B125" s="203"/>
      <c r="C125" s="204"/>
      <c r="D125" s="205" t="s">
        <v>75</v>
      </c>
      <c r="E125" s="217" t="s">
        <v>84</v>
      </c>
      <c r="F125" s="217" t="s">
        <v>161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SUM(P126:P143)</f>
        <v>0</v>
      </c>
      <c r="Q125" s="211"/>
      <c r="R125" s="212">
        <f>SUM(R126:R143)</f>
        <v>0</v>
      </c>
      <c r="S125" s="211"/>
      <c r="T125" s="213">
        <f>SUM(T126:T143)</f>
        <v>11.550000000000001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84</v>
      </c>
      <c r="AT125" s="215" t="s">
        <v>75</v>
      </c>
      <c r="AU125" s="215" t="s">
        <v>84</v>
      </c>
      <c r="AY125" s="214" t="s">
        <v>160</v>
      </c>
      <c r="BK125" s="216">
        <f>SUM(BK126:BK143)</f>
        <v>0</v>
      </c>
    </row>
    <row r="126" s="2" customFormat="1" ht="14.4" customHeight="1">
      <c r="A126" s="38"/>
      <c r="B126" s="39"/>
      <c r="C126" s="219" t="s">
        <v>84</v>
      </c>
      <c r="D126" s="219" t="s">
        <v>162</v>
      </c>
      <c r="E126" s="220" t="s">
        <v>170</v>
      </c>
      <c r="F126" s="221" t="s">
        <v>171</v>
      </c>
      <c r="G126" s="222" t="s">
        <v>165</v>
      </c>
      <c r="H126" s="223">
        <v>4</v>
      </c>
      <c r="I126" s="224"/>
      <c r="J126" s="225">
        <f>ROUND(I126*H126,2)</f>
        <v>0</v>
      </c>
      <c r="K126" s="226"/>
      <c r="L126" s="44"/>
      <c r="M126" s="227" t="s">
        <v>1</v>
      </c>
      <c r="N126" s="228" t="s">
        <v>41</v>
      </c>
      <c r="O126" s="91"/>
      <c r="P126" s="229">
        <f>O126*H126</f>
        <v>0</v>
      </c>
      <c r="Q126" s="229">
        <v>0</v>
      </c>
      <c r="R126" s="229">
        <f>Q126*H126</f>
        <v>0</v>
      </c>
      <c r="S126" s="229">
        <v>0.32500000000000001</v>
      </c>
      <c r="T126" s="230">
        <f>S126*H126</f>
        <v>1.3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166</v>
      </c>
      <c r="AT126" s="231" t="s">
        <v>162</v>
      </c>
      <c r="AU126" s="231" t="s">
        <v>86</v>
      </c>
      <c r="AY126" s="17" t="s">
        <v>160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84</v>
      </c>
      <c r="BK126" s="232">
        <f>ROUND(I126*H126,2)</f>
        <v>0</v>
      </c>
      <c r="BL126" s="17" t="s">
        <v>166</v>
      </c>
      <c r="BM126" s="231" t="s">
        <v>2078</v>
      </c>
    </row>
    <row r="127" s="15" customFormat="1">
      <c r="A127" s="15"/>
      <c r="B127" s="275"/>
      <c r="C127" s="276"/>
      <c r="D127" s="235" t="s">
        <v>168</v>
      </c>
      <c r="E127" s="277" t="s">
        <v>1</v>
      </c>
      <c r="F127" s="278" t="s">
        <v>2079</v>
      </c>
      <c r="G127" s="276"/>
      <c r="H127" s="277" t="s">
        <v>1</v>
      </c>
      <c r="I127" s="279"/>
      <c r="J127" s="276"/>
      <c r="K127" s="276"/>
      <c r="L127" s="280"/>
      <c r="M127" s="281"/>
      <c r="N127" s="282"/>
      <c r="O127" s="282"/>
      <c r="P127" s="282"/>
      <c r="Q127" s="282"/>
      <c r="R127" s="282"/>
      <c r="S127" s="282"/>
      <c r="T127" s="283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84" t="s">
        <v>168</v>
      </c>
      <c r="AU127" s="284" t="s">
        <v>86</v>
      </c>
      <c r="AV127" s="15" t="s">
        <v>84</v>
      </c>
      <c r="AW127" s="15" t="s">
        <v>32</v>
      </c>
      <c r="AX127" s="15" t="s">
        <v>76</v>
      </c>
      <c r="AY127" s="284" t="s">
        <v>160</v>
      </c>
    </row>
    <row r="128" s="13" customFormat="1">
      <c r="A128" s="13"/>
      <c r="B128" s="233"/>
      <c r="C128" s="234"/>
      <c r="D128" s="235" t="s">
        <v>168</v>
      </c>
      <c r="E128" s="236" t="s">
        <v>1</v>
      </c>
      <c r="F128" s="237" t="s">
        <v>2080</v>
      </c>
      <c r="G128" s="234"/>
      <c r="H128" s="238">
        <v>4</v>
      </c>
      <c r="I128" s="239"/>
      <c r="J128" s="234"/>
      <c r="K128" s="234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168</v>
      </c>
      <c r="AU128" s="244" t="s">
        <v>86</v>
      </c>
      <c r="AV128" s="13" t="s">
        <v>86</v>
      </c>
      <c r="AW128" s="13" t="s">
        <v>32</v>
      </c>
      <c r="AX128" s="13" t="s">
        <v>84</v>
      </c>
      <c r="AY128" s="244" t="s">
        <v>160</v>
      </c>
    </row>
    <row r="129" s="2" customFormat="1" ht="14.4" customHeight="1">
      <c r="A129" s="38"/>
      <c r="B129" s="39"/>
      <c r="C129" s="219" t="s">
        <v>86</v>
      </c>
      <c r="D129" s="219" t="s">
        <v>162</v>
      </c>
      <c r="E129" s="220" t="s">
        <v>1790</v>
      </c>
      <c r="F129" s="221" t="s">
        <v>1791</v>
      </c>
      <c r="G129" s="222" t="s">
        <v>248</v>
      </c>
      <c r="H129" s="223">
        <v>50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41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0.20499999999999999</v>
      </c>
      <c r="T129" s="230">
        <f>S129*H129</f>
        <v>10.25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166</v>
      </c>
      <c r="AT129" s="231" t="s">
        <v>162</v>
      </c>
      <c r="AU129" s="231" t="s">
        <v>86</v>
      </c>
      <c r="AY129" s="17" t="s">
        <v>160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84</v>
      </c>
      <c r="BK129" s="232">
        <f>ROUND(I129*H129,2)</f>
        <v>0</v>
      </c>
      <c r="BL129" s="17" t="s">
        <v>166</v>
      </c>
      <c r="BM129" s="231" t="s">
        <v>2081</v>
      </c>
    </row>
    <row r="130" s="13" customFormat="1">
      <c r="A130" s="13"/>
      <c r="B130" s="233"/>
      <c r="C130" s="234"/>
      <c r="D130" s="235" t="s">
        <v>168</v>
      </c>
      <c r="E130" s="236" t="s">
        <v>1</v>
      </c>
      <c r="F130" s="237" t="s">
        <v>2082</v>
      </c>
      <c r="G130" s="234"/>
      <c r="H130" s="238">
        <v>50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168</v>
      </c>
      <c r="AU130" s="244" t="s">
        <v>86</v>
      </c>
      <c r="AV130" s="13" t="s">
        <v>86</v>
      </c>
      <c r="AW130" s="13" t="s">
        <v>32</v>
      </c>
      <c r="AX130" s="13" t="s">
        <v>84</v>
      </c>
      <c r="AY130" s="244" t="s">
        <v>160</v>
      </c>
    </row>
    <row r="131" s="2" customFormat="1" ht="14.4" customHeight="1">
      <c r="A131" s="38"/>
      <c r="B131" s="39"/>
      <c r="C131" s="219" t="s">
        <v>174</v>
      </c>
      <c r="D131" s="219" t="s">
        <v>162</v>
      </c>
      <c r="E131" s="220" t="s">
        <v>2083</v>
      </c>
      <c r="F131" s="221" t="s">
        <v>2084</v>
      </c>
      <c r="G131" s="222" t="s">
        <v>177</v>
      </c>
      <c r="H131" s="223">
        <v>1.3500000000000001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166</v>
      </c>
      <c r="AT131" s="231" t="s">
        <v>162</v>
      </c>
      <c r="AU131" s="231" t="s">
        <v>86</v>
      </c>
      <c r="AY131" s="17" t="s">
        <v>160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166</v>
      </c>
      <c r="BM131" s="231" t="s">
        <v>2085</v>
      </c>
    </row>
    <row r="132" s="13" customFormat="1">
      <c r="A132" s="13"/>
      <c r="B132" s="233"/>
      <c r="C132" s="234"/>
      <c r="D132" s="235" t="s">
        <v>168</v>
      </c>
      <c r="E132" s="236" t="s">
        <v>1</v>
      </c>
      <c r="F132" s="237" t="s">
        <v>2086</v>
      </c>
      <c r="G132" s="234"/>
      <c r="H132" s="238">
        <v>1.3500000000000001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168</v>
      </c>
      <c r="AU132" s="244" t="s">
        <v>86</v>
      </c>
      <c r="AV132" s="13" t="s">
        <v>86</v>
      </c>
      <c r="AW132" s="13" t="s">
        <v>32</v>
      </c>
      <c r="AX132" s="13" t="s">
        <v>84</v>
      </c>
      <c r="AY132" s="244" t="s">
        <v>160</v>
      </c>
    </row>
    <row r="133" s="2" customFormat="1" ht="14.4" customHeight="1">
      <c r="A133" s="38"/>
      <c r="B133" s="39"/>
      <c r="C133" s="219" t="s">
        <v>166</v>
      </c>
      <c r="D133" s="219" t="s">
        <v>162</v>
      </c>
      <c r="E133" s="220" t="s">
        <v>2087</v>
      </c>
      <c r="F133" s="221" t="s">
        <v>2088</v>
      </c>
      <c r="G133" s="222" t="s">
        <v>177</v>
      </c>
      <c r="H133" s="223">
        <v>5.2380000000000004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41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166</v>
      </c>
      <c r="AT133" s="231" t="s">
        <v>162</v>
      </c>
      <c r="AU133" s="231" t="s">
        <v>86</v>
      </c>
      <c r="AY133" s="17" t="s">
        <v>160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84</v>
      </c>
      <c r="BK133" s="232">
        <f>ROUND(I133*H133,2)</f>
        <v>0</v>
      </c>
      <c r="BL133" s="17" t="s">
        <v>166</v>
      </c>
      <c r="BM133" s="231" t="s">
        <v>2089</v>
      </c>
    </row>
    <row r="134" s="13" customFormat="1">
      <c r="A134" s="13"/>
      <c r="B134" s="233"/>
      <c r="C134" s="234"/>
      <c r="D134" s="235" t="s">
        <v>168</v>
      </c>
      <c r="E134" s="236" t="s">
        <v>1</v>
      </c>
      <c r="F134" s="237" t="s">
        <v>2090</v>
      </c>
      <c r="G134" s="234"/>
      <c r="H134" s="238">
        <v>4.806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168</v>
      </c>
      <c r="AU134" s="244" t="s">
        <v>86</v>
      </c>
      <c r="AV134" s="13" t="s">
        <v>86</v>
      </c>
      <c r="AW134" s="13" t="s">
        <v>32</v>
      </c>
      <c r="AX134" s="13" t="s">
        <v>76</v>
      </c>
      <c r="AY134" s="244" t="s">
        <v>160</v>
      </c>
    </row>
    <row r="135" s="13" customFormat="1">
      <c r="A135" s="13"/>
      <c r="B135" s="233"/>
      <c r="C135" s="234"/>
      <c r="D135" s="235" t="s">
        <v>168</v>
      </c>
      <c r="E135" s="236" t="s">
        <v>1</v>
      </c>
      <c r="F135" s="237" t="s">
        <v>2091</v>
      </c>
      <c r="G135" s="234"/>
      <c r="H135" s="238">
        <v>0.432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168</v>
      </c>
      <c r="AU135" s="244" t="s">
        <v>86</v>
      </c>
      <c r="AV135" s="13" t="s">
        <v>86</v>
      </c>
      <c r="AW135" s="13" t="s">
        <v>32</v>
      </c>
      <c r="AX135" s="13" t="s">
        <v>76</v>
      </c>
      <c r="AY135" s="244" t="s">
        <v>160</v>
      </c>
    </row>
    <row r="136" s="14" customFormat="1">
      <c r="A136" s="14"/>
      <c r="B136" s="260"/>
      <c r="C136" s="261"/>
      <c r="D136" s="235" t="s">
        <v>168</v>
      </c>
      <c r="E136" s="262" t="s">
        <v>1</v>
      </c>
      <c r="F136" s="263" t="s">
        <v>280</v>
      </c>
      <c r="G136" s="261"/>
      <c r="H136" s="264">
        <v>5.2380000000000004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168</v>
      </c>
      <c r="AU136" s="270" t="s">
        <v>86</v>
      </c>
      <c r="AV136" s="14" t="s">
        <v>166</v>
      </c>
      <c r="AW136" s="14" t="s">
        <v>32</v>
      </c>
      <c r="AX136" s="14" t="s">
        <v>84</v>
      </c>
      <c r="AY136" s="270" t="s">
        <v>160</v>
      </c>
    </row>
    <row r="137" s="2" customFormat="1" ht="14.4" customHeight="1">
      <c r="A137" s="38"/>
      <c r="B137" s="39"/>
      <c r="C137" s="219" t="s">
        <v>186</v>
      </c>
      <c r="D137" s="219" t="s">
        <v>162</v>
      </c>
      <c r="E137" s="220" t="s">
        <v>1522</v>
      </c>
      <c r="F137" s="221" t="s">
        <v>1523</v>
      </c>
      <c r="G137" s="222" t="s">
        <v>177</v>
      </c>
      <c r="H137" s="223">
        <v>6.5880000000000001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166</v>
      </c>
      <c r="AT137" s="231" t="s">
        <v>162</v>
      </c>
      <c r="AU137" s="231" t="s">
        <v>86</v>
      </c>
      <c r="AY137" s="17" t="s">
        <v>160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166</v>
      </c>
      <c r="BM137" s="231" t="s">
        <v>2092</v>
      </c>
    </row>
    <row r="138" s="13" customFormat="1">
      <c r="A138" s="13"/>
      <c r="B138" s="233"/>
      <c r="C138" s="234"/>
      <c r="D138" s="235" t="s">
        <v>168</v>
      </c>
      <c r="E138" s="236" t="s">
        <v>1</v>
      </c>
      <c r="F138" s="237" t="s">
        <v>2093</v>
      </c>
      <c r="G138" s="234"/>
      <c r="H138" s="238">
        <v>6.5880000000000001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168</v>
      </c>
      <c r="AU138" s="244" t="s">
        <v>86</v>
      </c>
      <c r="AV138" s="13" t="s">
        <v>86</v>
      </c>
      <c r="AW138" s="13" t="s">
        <v>32</v>
      </c>
      <c r="AX138" s="13" t="s">
        <v>84</v>
      </c>
      <c r="AY138" s="244" t="s">
        <v>160</v>
      </c>
    </row>
    <row r="139" s="2" customFormat="1" ht="24.15" customHeight="1">
      <c r="A139" s="38"/>
      <c r="B139" s="39"/>
      <c r="C139" s="219" t="s">
        <v>191</v>
      </c>
      <c r="D139" s="219" t="s">
        <v>162</v>
      </c>
      <c r="E139" s="220" t="s">
        <v>1525</v>
      </c>
      <c r="F139" s="221" t="s">
        <v>1526</v>
      </c>
      <c r="G139" s="222" t="s">
        <v>177</v>
      </c>
      <c r="H139" s="223">
        <v>32.939999999999998</v>
      </c>
      <c r="I139" s="224"/>
      <c r="J139" s="225">
        <f>ROUND(I139*H139,2)</f>
        <v>0</v>
      </c>
      <c r="K139" s="226"/>
      <c r="L139" s="44"/>
      <c r="M139" s="227" t="s">
        <v>1</v>
      </c>
      <c r="N139" s="228" t="s">
        <v>41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166</v>
      </c>
      <c r="AT139" s="231" t="s">
        <v>162</v>
      </c>
      <c r="AU139" s="231" t="s">
        <v>86</v>
      </c>
      <c r="AY139" s="17" t="s">
        <v>160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84</v>
      </c>
      <c r="BK139" s="232">
        <f>ROUND(I139*H139,2)</f>
        <v>0</v>
      </c>
      <c r="BL139" s="17" t="s">
        <v>166</v>
      </c>
      <c r="BM139" s="231" t="s">
        <v>2094</v>
      </c>
    </row>
    <row r="140" s="13" customFormat="1">
      <c r="A140" s="13"/>
      <c r="B140" s="233"/>
      <c r="C140" s="234"/>
      <c r="D140" s="235" t="s">
        <v>168</v>
      </c>
      <c r="E140" s="234"/>
      <c r="F140" s="237" t="s">
        <v>2095</v>
      </c>
      <c r="G140" s="234"/>
      <c r="H140" s="238">
        <v>32.939999999999998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168</v>
      </c>
      <c r="AU140" s="244" t="s">
        <v>86</v>
      </c>
      <c r="AV140" s="13" t="s">
        <v>86</v>
      </c>
      <c r="AW140" s="13" t="s">
        <v>4</v>
      </c>
      <c r="AX140" s="13" t="s">
        <v>84</v>
      </c>
      <c r="AY140" s="244" t="s">
        <v>160</v>
      </c>
    </row>
    <row r="141" s="2" customFormat="1" ht="14.4" customHeight="1">
      <c r="A141" s="38"/>
      <c r="B141" s="39"/>
      <c r="C141" s="219" t="s">
        <v>200</v>
      </c>
      <c r="D141" s="219" t="s">
        <v>162</v>
      </c>
      <c r="E141" s="220" t="s">
        <v>1900</v>
      </c>
      <c r="F141" s="221" t="s">
        <v>1901</v>
      </c>
      <c r="G141" s="222" t="s">
        <v>177</v>
      </c>
      <c r="H141" s="223">
        <v>6.5880000000000001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166</v>
      </c>
      <c r="AT141" s="231" t="s">
        <v>162</v>
      </c>
      <c r="AU141" s="231" t="s">
        <v>86</v>
      </c>
      <c r="AY141" s="17" t="s">
        <v>160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166</v>
      </c>
      <c r="BM141" s="231" t="s">
        <v>2096</v>
      </c>
    </row>
    <row r="142" s="2" customFormat="1" ht="14.4" customHeight="1">
      <c r="A142" s="38"/>
      <c r="B142" s="39"/>
      <c r="C142" s="219" t="s">
        <v>196</v>
      </c>
      <c r="D142" s="219" t="s">
        <v>162</v>
      </c>
      <c r="E142" s="220" t="s">
        <v>1532</v>
      </c>
      <c r="F142" s="221" t="s">
        <v>1533</v>
      </c>
      <c r="G142" s="222" t="s">
        <v>195</v>
      </c>
      <c r="H142" s="223">
        <v>9.2230000000000008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41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166</v>
      </c>
      <c r="AT142" s="231" t="s">
        <v>162</v>
      </c>
      <c r="AU142" s="231" t="s">
        <v>86</v>
      </c>
      <c r="AY142" s="17" t="s">
        <v>160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84</v>
      </c>
      <c r="BK142" s="232">
        <f>ROUND(I142*H142,2)</f>
        <v>0</v>
      </c>
      <c r="BL142" s="17" t="s">
        <v>166</v>
      </c>
      <c r="BM142" s="231" t="s">
        <v>2097</v>
      </c>
    </row>
    <row r="143" s="13" customFormat="1">
      <c r="A143" s="13"/>
      <c r="B143" s="233"/>
      <c r="C143" s="234"/>
      <c r="D143" s="235" t="s">
        <v>168</v>
      </c>
      <c r="E143" s="234"/>
      <c r="F143" s="237" t="s">
        <v>2098</v>
      </c>
      <c r="G143" s="234"/>
      <c r="H143" s="238">
        <v>9.2230000000000008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168</v>
      </c>
      <c r="AU143" s="244" t="s">
        <v>86</v>
      </c>
      <c r="AV143" s="13" t="s">
        <v>86</v>
      </c>
      <c r="AW143" s="13" t="s">
        <v>4</v>
      </c>
      <c r="AX143" s="13" t="s">
        <v>84</v>
      </c>
      <c r="AY143" s="244" t="s">
        <v>160</v>
      </c>
    </row>
    <row r="144" s="12" customFormat="1" ht="22.8" customHeight="1">
      <c r="A144" s="12"/>
      <c r="B144" s="203"/>
      <c r="C144" s="204"/>
      <c r="D144" s="205" t="s">
        <v>75</v>
      </c>
      <c r="E144" s="217" t="s">
        <v>86</v>
      </c>
      <c r="F144" s="217" t="s">
        <v>199</v>
      </c>
      <c r="G144" s="204"/>
      <c r="H144" s="204"/>
      <c r="I144" s="207"/>
      <c r="J144" s="218">
        <f>BK144</f>
        <v>0</v>
      </c>
      <c r="K144" s="204"/>
      <c r="L144" s="209"/>
      <c r="M144" s="210"/>
      <c r="N144" s="211"/>
      <c r="O144" s="211"/>
      <c r="P144" s="212">
        <f>SUM(P145:P148)</f>
        <v>0</v>
      </c>
      <c r="Q144" s="211"/>
      <c r="R144" s="212">
        <f>SUM(R145:R148)</f>
        <v>14.133713759999999</v>
      </c>
      <c r="S144" s="211"/>
      <c r="T144" s="213">
        <f>SUM(T145:T148)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4" t="s">
        <v>84</v>
      </c>
      <c r="AT144" s="215" t="s">
        <v>75</v>
      </c>
      <c r="AU144" s="215" t="s">
        <v>84</v>
      </c>
      <c r="AY144" s="214" t="s">
        <v>160</v>
      </c>
      <c r="BK144" s="216">
        <f>SUM(BK145:BK148)</f>
        <v>0</v>
      </c>
    </row>
    <row r="145" s="2" customFormat="1" ht="14.4" customHeight="1">
      <c r="A145" s="38"/>
      <c r="B145" s="39"/>
      <c r="C145" s="219" t="s">
        <v>209</v>
      </c>
      <c r="D145" s="219" t="s">
        <v>162</v>
      </c>
      <c r="E145" s="220" t="s">
        <v>2099</v>
      </c>
      <c r="F145" s="221" t="s">
        <v>2100</v>
      </c>
      <c r="G145" s="222" t="s">
        <v>177</v>
      </c>
      <c r="H145" s="223">
        <v>6.2640000000000002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41</v>
      </c>
      <c r="O145" s="91"/>
      <c r="P145" s="229">
        <f>O145*H145</f>
        <v>0</v>
      </c>
      <c r="Q145" s="229">
        <v>2.2563399999999998</v>
      </c>
      <c r="R145" s="229">
        <f>Q145*H145</f>
        <v>14.133713759999999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166</v>
      </c>
      <c r="AT145" s="231" t="s">
        <v>162</v>
      </c>
      <c r="AU145" s="231" t="s">
        <v>86</v>
      </c>
      <c r="AY145" s="17" t="s">
        <v>160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84</v>
      </c>
      <c r="BK145" s="232">
        <f>ROUND(I145*H145,2)</f>
        <v>0</v>
      </c>
      <c r="BL145" s="17" t="s">
        <v>166</v>
      </c>
      <c r="BM145" s="231" t="s">
        <v>2101</v>
      </c>
    </row>
    <row r="146" s="13" customFormat="1">
      <c r="A146" s="13"/>
      <c r="B146" s="233"/>
      <c r="C146" s="234"/>
      <c r="D146" s="235" t="s">
        <v>168</v>
      </c>
      <c r="E146" s="236" t="s">
        <v>1</v>
      </c>
      <c r="F146" s="237" t="s">
        <v>2102</v>
      </c>
      <c r="G146" s="234"/>
      <c r="H146" s="238">
        <v>5.8319999999999999</v>
      </c>
      <c r="I146" s="239"/>
      <c r="J146" s="234"/>
      <c r="K146" s="234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168</v>
      </c>
      <c r="AU146" s="244" t="s">
        <v>86</v>
      </c>
      <c r="AV146" s="13" t="s">
        <v>86</v>
      </c>
      <c r="AW146" s="13" t="s">
        <v>32</v>
      </c>
      <c r="AX146" s="13" t="s">
        <v>76</v>
      </c>
      <c r="AY146" s="244" t="s">
        <v>160</v>
      </c>
    </row>
    <row r="147" s="13" customFormat="1">
      <c r="A147" s="13"/>
      <c r="B147" s="233"/>
      <c r="C147" s="234"/>
      <c r="D147" s="235" t="s">
        <v>168</v>
      </c>
      <c r="E147" s="236" t="s">
        <v>1</v>
      </c>
      <c r="F147" s="237" t="s">
        <v>2091</v>
      </c>
      <c r="G147" s="234"/>
      <c r="H147" s="238">
        <v>0.432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168</v>
      </c>
      <c r="AU147" s="244" t="s">
        <v>86</v>
      </c>
      <c r="AV147" s="13" t="s">
        <v>86</v>
      </c>
      <c r="AW147" s="13" t="s">
        <v>32</v>
      </c>
      <c r="AX147" s="13" t="s">
        <v>76</v>
      </c>
      <c r="AY147" s="244" t="s">
        <v>160</v>
      </c>
    </row>
    <row r="148" s="14" customFormat="1">
      <c r="A148" s="14"/>
      <c r="B148" s="260"/>
      <c r="C148" s="261"/>
      <c r="D148" s="235" t="s">
        <v>168</v>
      </c>
      <c r="E148" s="262" t="s">
        <v>1</v>
      </c>
      <c r="F148" s="263" t="s">
        <v>280</v>
      </c>
      <c r="G148" s="261"/>
      <c r="H148" s="264">
        <v>6.2640000000000002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168</v>
      </c>
      <c r="AU148" s="270" t="s">
        <v>86</v>
      </c>
      <c r="AV148" s="14" t="s">
        <v>166</v>
      </c>
      <c r="AW148" s="14" t="s">
        <v>32</v>
      </c>
      <c r="AX148" s="14" t="s">
        <v>84</v>
      </c>
      <c r="AY148" s="270" t="s">
        <v>160</v>
      </c>
    </row>
    <row r="149" s="12" customFormat="1" ht="22.8" customHeight="1">
      <c r="A149" s="12"/>
      <c r="B149" s="203"/>
      <c r="C149" s="204"/>
      <c r="D149" s="205" t="s">
        <v>75</v>
      </c>
      <c r="E149" s="217" t="s">
        <v>174</v>
      </c>
      <c r="F149" s="217" t="s">
        <v>218</v>
      </c>
      <c r="G149" s="204"/>
      <c r="H149" s="204"/>
      <c r="I149" s="207"/>
      <c r="J149" s="218">
        <f>BK149</f>
        <v>0</v>
      </c>
      <c r="K149" s="204"/>
      <c r="L149" s="209"/>
      <c r="M149" s="210"/>
      <c r="N149" s="211"/>
      <c r="O149" s="211"/>
      <c r="P149" s="212">
        <f>SUM(P150:P167)</f>
        <v>0</v>
      </c>
      <c r="Q149" s="211"/>
      <c r="R149" s="212">
        <f>SUM(R150:R167)</f>
        <v>39.629999999999995</v>
      </c>
      <c r="S149" s="211"/>
      <c r="T149" s="213">
        <f>SUM(T150:T167)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4" t="s">
        <v>84</v>
      </c>
      <c r="AT149" s="215" t="s">
        <v>75</v>
      </c>
      <c r="AU149" s="215" t="s">
        <v>84</v>
      </c>
      <c r="AY149" s="214" t="s">
        <v>160</v>
      </c>
      <c r="BK149" s="216">
        <f>SUM(BK150:BK167)</f>
        <v>0</v>
      </c>
    </row>
    <row r="150" s="2" customFormat="1" ht="14.4" customHeight="1">
      <c r="A150" s="38"/>
      <c r="B150" s="39"/>
      <c r="C150" s="249" t="s">
        <v>214</v>
      </c>
      <c r="D150" s="249" t="s">
        <v>192</v>
      </c>
      <c r="E150" s="250" t="s">
        <v>2103</v>
      </c>
      <c r="F150" s="251" t="s">
        <v>2104</v>
      </c>
      <c r="G150" s="252" t="s">
        <v>222</v>
      </c>
      <c r="H150" s="253">
        <v>108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1"/>
      <c r="P150" s="229">
        <f>O150*H150</f>
        <v>0</v>
      </c>
      <c r="Q150" s="229">
        <v>1.0000000000000001E-05</v>
      </c>
      <c r="R150" s="229">
        <f>Q150*H150</f>
        <v>0.00108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196</v>
      </c>
      <c r="AT150" s="231" t="s">
        <v>192</v>
      </c>
      <c r="AU150" s="231" t="s">
        <v>86</v>
      </c>
      <c r="AY150" s="17" t="s">
        <v>160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84</v>
      </c>
      <c r="BK150" s="232">
        <f>ROUND(I150*H150,2)</f>
        <v>0</v>
      </c>
      <c r="BL150" s="17" t="s">
        <v>166</v>
      </c>
      <c r="BM150" s="231" t="s">
        <v>2105</v>
      </c>
    </row>
    <row r="151" s="2" customFormat="1" ht="14.4" customHeight="1">
      <c r="A151" s="38"/>
      <c r="B151" s="39"/>
      <c r="C151" s="249" t="s">
        <v>219</v>
      </c>
      <c r="D151" s="249" t="s">
        <v>192</v>
      </c>
      <c r="E151" s="250" t="s">
        <v>2106</v>
      </c>
      <c r="F151" s="251" t="s">
        <v>2107</v>
      </c>
      <c r="G151" s="252" t="s">
        <v>222</v>
      </c>
      <c r="H151" s="253">
        <v>6</v>
      </c>
      <c r="I151" s="254"/>
      <c r="J151" s="255">
        <f>ROUND(I151*H151,2)</f>
        <v>0</v>
      </c>
      <c r="K151" s="256"/>
      <c r="L151" s="257"/>
      <c r="M151" s="258" t="s">
        <v>1</v>
      </c>
      <c r="N151" s="259" t="s">
        <v>41</v>
      </c>
      <c r="O151" s="91"/>
      <c r="P151" s="229">
        <f>O151*H151</f>
        <v>0</v>
      </c>
      <c r="Q151" s="229">
        <v>1.0000000000000001E-05</v>
      </c>
      <c r="R151" s="229">
        <f>Q151*H151</f>
        <v>6.0000000000000008E-05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196</v>
      </c>
      <c r="AT151" s="231" t="s">
        <v>192</v>
      </c>
      <c r="AU151" s="231" t="s">
        <v>86</v>
      </c>
      <c r="AY151" s="17" t="s">
        <v>160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84</v>
      </c>
      <c r="BK151" s="232">
        <f>ROUND(I151*H151,2)</f>
        <v>0</v>
      </c>
      <c r="BL151" s="17" t="s">
        <v>166</v>
      </c>
      <c r="BM151" s="231" t="s">
        <v>2108</v>
      </c>
    </row>
    <row r="152" s="2" customFormat="1" ht="14.4" customHeight="1">
      <c r="A152" s="38"/>
      <c r="B152" s="39"/>
      <c r="C152" s="219" t="s">
        <v>224</v>
      </c>
      <c r="D152" s="219" t="s">
        <v>162</v>
      </c>
      <c r="E152" s="220" t="s">
        <v>2109</v>
      </c>
      <c r="F152" s="221" t="s">
        <v>2110</v>
      </c>
      <c r="G152" s="222" t="s">
        <v>222</v>
      </c>
      <c r="H152" s="223">
        <v>162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41</v>
      </c>
      <c r="O152" s="91"/>
      <c r="P152" s="229">
        <f>O152*H152</f>
        <v>0</v>
      </c>
      <c r="Q152" s="229">
        <v>0.17488999999999999</v>
      </c>
      <c r="R152" s="229">
        <f>Q152*H152</f>
        <v>28.332179999999997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166</v>
      </c>
      <c r="AT152" s="231" t="s">
        <v>162</v>
      </c>
      <c r="AU152" s="231" t="s">
        <v>86</v>
      </c>
      <c r="AY152" s="17" t="s">
        <v>160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84</v>
      </c>
      <c r="BK152" s="232">
        <f>ROUND(I152*H152,2)</f>
        <v>0</v>
      </c>
      <c r="BL152" s="17" t="s">
        <v>166</v>
      </c>
      <c r="BM152" s="231" t="s">
        <v>2111</v>
      </c>
    </row>
    <row r="153" s="2" customFormat="1" ht="14.4" customHeight="1">
      <c r="A153" s="38"/>
      <c r="B153" s="39"/>
      <c r="C153" s="249" t="s">
        <v>228</v>
      </c>
      <c r="D153" s="249" t="s">
        <v>192</v>
      </c>
      <c r="E153" s="250" t="s">
        <v>2112</v>
      </c>
      <c r="F153" s="251" t="s">
        <v>2113</v>
      </c>
      <c r="G153" s="252" t="s">
        <v>222</v>
      </c>
      <c r="H153" s="253">
        <v>99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41</v>
      </c>
      <c r="O153" s="91"/>
      <c r="P153" s="229">
        <f>O153*H153</f>
        <v>0</v>
      </c>
      <c r="Q153" s="229">
        <v>0.0037000000000000002</v>
      </c>
      <c r="R153" s="229">
        <f>Q153*H153</f>
        <v>0.36630000000000001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196</v>
      </c>
      <c r="AT153" s="231" t="s">
        <v>192</v>
      </c>
      <c r="AU153" s="231" t="s">
        <v>86</v>
      </c>
      <c r="AY153" s="17" t="s">
        <v>160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84</v>
      </c>
      <c r="BK153" s="232">
        <f>ROUND(I153*H153,2)</f>
        <v>0</v>
      </c>
      <c r="BL153" s="17" t="s">
        <v>166</v>
      </c>
      <c r="BM153" s="231" t="s">
        <v>2114</v>
      </c>
    </row>
    <row r="154" s="2" customFormat="1" ht="14.4" customHeight="1">
      <c r="A154" s="38"/>
      <c r="B154" s="39"/>
      <c r="C154" s="249" t="s">
        <v>232</v>
      </c>
      <c r="D154" s="249" t="s">
        <v>192</v>
      </c>
      <c r="E154" s="250" t="s">
        <v>2115</v>
      </c>
      <c r="F154" s="251" t="s">
        <v>2116</v>
      </c>
      <c r="G154" s="252" t="s">
        <v>222</v>
      </c>
      <c r="H154" s="253">
        <v>9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1"/>
      <c r="P154" s="229">
        <f>O154*H154</f>
        <v>0</v>
      </c>
      <c r="Q154" s="229">
        <v>0.0047000000000000002</v>
      </c>
      <c r="R154" s="229">
        <f>Q154*H154</f>
        <v>0.042300000000000004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196</v>
      </c>
      <c r="AT154" s="231" t="s">
        <v>192</v>
      </c>
      <c r="AU154" s="231" t="s">
        <v>86</v>
      </c>
      <c r="AY154" s="17" t="s">
        <v>160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84</v>
      </c>
      <c r="BK154" s="232">
        <f>ROUND(I154*H154,2)</f>
        <v>0</v>
      </c>
      <c r="BL154" s="17" t="s">
        <v>166</v>
      </c>
      <c r="BM154" s="231" t="s">
        <v>2117</v>
      </c>
    </row>
    <row r="155" s="2" customFormat="1" ht="14.4" customHeight="1">
      <c r="A155" s="38"/>
      <c r="B155" s="39"/>
      <c r="C155" s="249" t="s">
        <v>8</v>
      </c>
      <c r="D155" s="249" t="s">
        <v>192</v>
      </c>
      <c r="E155" s="250" t="s">
        <v>2118</v>
      </c>
      <c r="F155" s="251" t="s">
        <v>2119</v>
      </c>
      <c r="G155" s="252" t="s">
        <v>222</v>
      </c>
      <c r="H155" s="253">
        <v>48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196</v>
      </c>
      <c r="AT155" s="231" t="s">
        <v>192</v>
      </c>
      <c r="AU155" s="231" t="s">
        <v>86</v>
      </c>
      <c r="AY155" s="17" t="s">
        <v>160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166</v>
      </c>
      <c r="BM155" s="231" t="s">
        <v>2120</v>
      </c>
    </row>
    <row r="156" s="2" customFormat="1" ht="14.4" customHeight="1">
      <c r="A156" s="38"/>
      <c r="B156" s="39"/>
      <c r="C156" s="249" t="s">
        <v>240</v>
      </c>
      <c r="D156" s="249" t="s">
        <v>192</v>
      </c>
      <c r="E156" s="250" t="s">
        <v>2121</v>
      </c>
      <c r="F156" s="251" t="s">
        <v>2122</v>
      </c>
      <c r="G156" s="252" t="s">
        <v>222</v>
      </c>
      <c r="H156" s="253">
        <v>6</v>
      </c>
      <c r="I156" s="254"/>
      <c r="J156" s="255">
        <f>ROUND(I156*H156,2)</f>
        <v>0</v>
      </c>
      <c r="K156" s="256"/>
      <c r="L156" s="257"/>
      <c r="M156" s="258" t="s">
        <v>1</v>
      </c>
      <c r="N156" s="259" t="s">
        <v>41</v>
      </c>
      <c r="O156" s="91"/>
      <c r="P156" s="229">
        <f>O156*H156</f>
        <v>0</v>
      </c>
      <c r="Q156" s="229">
        <v>0.0023999999999999998</v>
      </c>
      <c r="R156" s="229">
        <f>Q156*H156</f>
        <v>0.0144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196</v>
      </c>
      <c r="AT156" s="231" t="s">
        <v>192</v>
      </c>
      <c r="AU156" s="231" t="s">
        <v>86</v>
      </c>
      <c r="AY156" s="17" t="s">
        <v>160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84</v>
      </c>
      <c r="BK156" s="232">
        <f>ROUND(I156*H156,2)</f>
        <v>0</v>
      </c>
      <c r="BL156" s="17" t="s">
        <v>166</v>
      </c>
      <c r="BM156" s="231" t="s">
        <v>2123</v>
      </c>
    </row>
    <row r="157" s="2" customFormat="1" ht="14.4" customHeight="1">
      <c r="A157" s="38"/>
      <c r="B157" s="39"/>
      <c r="C157" s="219" t="s">
        <v>245</v>
      </c>
      <c r="D157" s="219" t="s">
        <v>162</v>
      </c>
      <c r="E157" s="220" t="s">
        <v>2124</v>
      </c>
      <c r="F157" s="221" t="s">
        <v>2125</v>
      </c>
      <c r="G157" s="222" t="s">
        <v>222</v>
      </c>
      <c r="H157" s="223">
        <v>5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41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166</v>
      </c>
      <c r="AT157" s="231" t="s">
        <v>162</v>
      </c>
      <c r="AU157" s="231" t="s">
        <v>86</v>
      </c>
      <c r="AY157" s="17" t="s">
        <v>160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84</v>
      </c>
      <c r="BK157" s="232">
        <f>ROUND(I157*H157,2)</f>
        <v>0</v>
      </c>
      <c r="BL157" s="17" t="s">
        <v>166</v>
      </c>
      <c r="BM157" s="231" t="s">
        <v>2126</v>
      </c>
    </row>
    <row r="158" s="2" customFormat="1" ht="14.4" customHeight="1">
      <c r="A158" s="38"/>
      <c r="B158" s="39"/>
      <c r="C158" s="249" t="s">
        <v>252</v>
      </c>
      <c r="D158" s="249" t="s">
        <v>192</v>
      </c>
      <c r="E158" s="250" t="s">
        <v>2127</v>
      </c>
      <c r="F158" s="251" t="s">
        <v>2128</v>
      </c>
      <c r="G158" s="252" t="s">
        <v>222</v>
      </c>
      <c r="H158" s="253">
        <v>1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196</v>
      </c>
      <c r="AT158" s="231" t="s">
        <v>192</v>
      </c>
      <c r="AU158" s="231" t="s">
        <v>86</v>
      </c>
      <c r="AY158" s="17" t="s">
        <v>160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84</v>
      </c>
      <c r="BK158" s="232">
        <f>ROUND(I158*H158,2)</f>
        <v>0</v>
      </c>
      <c r="BL158" s="17" t="s">
        <v>166</v>
      </c>
      <c r="BM158" s="231" t="s">
        <v>2129</v>
      </c>
    </row>
    <row r="159" s="2" customFormat="1" ht="14.4" customHeight="1">
      <c r="A159" s="38"/>
      <c r="B159" s="39"/>
      <c r="C159" s="249" t="s">
        <v>258</v>
      </c>
      <c r="D159" s="249" t="s">
        <v>192</v>
      </c>
      <c r="E159" s="250" t="s">
        <v>2130</v>
      </c>
      <c r="F159" s="251" t="s">
        <v>2131</v>
      </c>
      <c r="G159" s="252" t="s">
        <v>222</v>
      </c>
      <c r="H159" s="253">
        <v>1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196</v>
      </c>
      <c r="AT159" s="231" t="s">
        <v>192</v>
      </c>
      <c r="AU159" s="231" t="s">
        <v>86</v>
      </c>
      <c r="AY159" s="17" t="s">
        <v>160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84</v>
      </c>
      <c r="BK159" s="232">
        <f>ROUND(I159*H159,2)</f>
        <v>0</v>
      </c>
      <c r="BL159" s="17" t="s">
        <v>166</v>
      </c>
      <c r="BM159" s="231" t="s">
        <v>2132</v>
      </c>
    </row>
    <row r="160" s="2" customFormat="1" ht="14.4" customHeight="1">
      <c r="A160" s="38"/>
      <c r="B160" s="39"/>
      <c r="C160" s="249" t="s">
        <v>262</v>
      </c>
      <c r="D160" s="249" t="s">
        <v>192</v>
      </c>
      <c r="E160" s="250" t="s">
        <v>2133</v>
      </c>
      <c r="F160" s="251" t="s">
        <v>2134</v>
      </c>
      <c r="G160" s="252" t="s">
        <v>222</v>
      </c>
      <c r="H160" s="253">
        <v>1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196</v>
      </c>
      <c r="AT160" s="231" t="s">
        <v>192</v>
      </c>
      <c r="AU160" s="231" t="s">
        <v>86</v>
      </c>
      <c r="AY160" s="17" t="s">
        <v>160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84</v>
      </c>
      <c r="BK160" s="232">
        <f>ROUND(I160*H160,2)</f>
        <v>0</v>
      </c>
      <c r="BL160" s="17" t="s">
        <v>166</v>
      </c>
      <c r="BM160" s="231" t="s">
        <v>2135</v>
      </c>
    </row>
    <row r="161" s="2" customFormat="1" ht="14.4" customHeight="1">
      <c r="A161" s="38"/>
      <c r="B161" s="39"/>
      <c r="C161" s="219" t="s">
        <v>7</v>
      </c>
      <c r="D161" s="219" t="s">
        <v>162</v>
      </c>
      <c r="E161" s="220" t="s">
        <v>2136</v>
      </c>
      <c r="F161" s="221" t="s">
        <v>2137</v>
      </c>
      <c r="G161" s="222" t="s">
        <v>222</v>
      </c>
      <c r="H161" s="223">
        <v>108</v>
      </c>
      <c r="I161" s="224"/>
      <c r="J161" s="225">
        <f>ROUND(I161*H161,2)</f>
        <v>0</v>
      </c>
      <c r="K161" s="226"/>
      <c r="L161" s="44"/>
      <c r="M161" s="227" t="s">
        <v>1</v>
      </c>
      <c r="N161" s="228" t="s">
        <v>41</v>
      </c>
      <c r="O161" s="91"/>
      <c r="P161" s="229">
        <f>O161*H161</f>
        <v>0</v>
      </c>
      <c r="Q161" s="229">
        <v>0.00040000000000000002</v>
      </c>
      <c r="R161" s="229">
        <f>Q161*H161</f>
        <v>0.043200000000000002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166</v>
      </c>
      <c r="AT161" s="231" t="s">
        <v>162</v>
      </c>
      <c r="AU161" s="231" t="s">
        <v>86</v>
      </c>
      <c r="AY161" s="17" t="s">
        <v>160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84</v>
      </c>
      <c r="BK161" s="232">
        <f>ROUND(I161*H161,2)</f>
        <v>0</v>
      </c>
      <c r="BL161" s="17" t="s">
        <v>166</v>
      </c>
      <c r="BM161" s="231" t="s">
        <v>2138</v>
      </c>
    </row>
    <row r="162" s="2" customFormat="1" ht="14.4" customHeight="1">
      <c r="A162" s="38"/>
      <c r="B162" s="39"/>
      <c r="C162" s="249" t="s">
        <v>272</v>
      </c>
      <c r="D162" s="249" t="s">
        <v>192</v>
      </c>
      <c r="E162" s="250" t="s">
        <v>2139</v>
      </c>
      <c r="F162" s="251" t="s">
        <v>2140</v>
      </c>
      <c r="G162" s="252" t="s">
        <v>222</v>
      </c>
      <c r="H162" s="253">
        <v>109.08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1"/>
      <c r="P162" s="229">
        <f>O162*H162</f>
        <v>0</v>
      </c>
      <c r="Q162" s="229">
        <v>0.096000000000000002</v>
      </c>
      <c r="R162" s="229">
        <f>Q162*H162</f>
        <v>10.471679999999999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196</v>
      </c>
      <c r="AT162" s="231" t="s">
        <v>192</v>
      </c>
      <c r="AU162" s="231" t="s">
        <v>86</v>
      </c>
      <c r="AY162" s="17" t="s">
        <v>160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84</v>
      </c>
      <c r="BK162" s="232">
        <f>ROUND(I162*H162,2)</f>
        <v>0</v>
      </c>
      <c r="BL162" s="17" t="s">
        <v>166</v>
      </c>
      <c r="BM162" s="231" t="s">
        <v>2141</v>
      </c>
    </row>
    <row r="163" s="13" customFormat="1">
      <c r="A163" s="13"/>
      <c r="B163" s="233"/>
      <c r="C163" s="234"/>
      <c r="D163" s="235" t="s">
        <v>168</v>
      </c>
      <c r="E163" s="234"/>
      <c r="F163" s="237" t="s">
        <v>2142</v>
      </c>
      <c r="G163" s="234"/>
      <c r="H163" s="238">
        <v>109.08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168</v>
      </c>
      <c r="AU163" s="244" t="s">
        <v>86</v>
      </c>
      <c r="AV163" s="13" t="s">
        <v>86</v>
      </c>
      <c r="AW163" s="13" t="s">
        <v>4</v>
      </c>
      <c r="AX163" s="13" t="s">
        <v>84</v>
      </c>
      <c r="AY163" s="244" t="s">
        <v>160</v>
      </c>
    </row>
    <row r="164" s="2" customFormat="1" ht="14.4" customHeight="1">
      <c r="A164" s="38"/>
      <c r="B164" s="39"/>
      <c r="C164" s="219" t="s">
        <v>281</v>
      </c>
      <c r="D164" s="219" t="s">
        <v>162</v>
      </c>
      <c r="E164" s="220" t="s">
        <v>2143</v>
      </c>
      <c r="F164" s="221" t="s">
        <v>2144</v>
      </c>
      <c r="G164" s="222" t="s">
        <v>248</v>
      </c>
      <c r="H164" s="223">
        <v>260</v>
      </c>
      <c r="I164" s="224"/>
      <c r="J164" s="225">
        <f>ROUND(I164*H164,2)</f>
        <v>0</v>
      </c>
      <c r="K164" s="226"/>
      <c r="L164" s="44"/>
      <c r="M164" s="227" t="s">
        <v>1</v>
      </c>
      <c r="N164" s="228" t="s">
        <v>41</v>
      </c>
      <c r="O164" s="91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166</v>
      </c>
      <c r="AT164" s="231" t="s">
        <v>162</v>
      </c>
      <c r="AU164" s="231" t="s">
        <v>86</v>
      </c>
      <c r="AY164" s="17" t="s">
        <v>160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84</v>
      </c>
      <c r="BK164" s="232">
        <f>ROUND(I164*H164,2)</f>
        <v>0</v>
      </c>
      <c r="BL164" s="17" t="s">
        <v>166</v>
      </c>
      <c r="BM164" s="231" t="s">
        <v>2145</v>
      </c>
    </row>
    <row r="165" s="2" customFormat="1" ht="14.4" customHeight="1">
      <c r="A165" s="38"/>
      <c r="B165" s="39"/>
      <c r="C165" s="249" t="s">
        <v>285</v>
      </c>
      <c r="D165" s="249" t="s">
        <v>192</v>
      </c>
      <c r="E165" s="250" t="s">
        <v>2146</v>
      </c>
      <c r="F165" s="251" t="s">
        <v>2147</v>
      </c>
      <c r="G165" s="252" t="s">
        <v>248</v>
      </c>
      <c r="H165" s="253">
        <v>260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1"/>
      <c r="P165" s="229">
        <f>O165*H165</f>
        <v>0</v>
      </c>
      <c r="Q165" s="229">
        <v>0.0011999999999999999</v>
      </c>
      <c r="R165" s="229">
        <f>Q165*H165</f>
        <v>0.312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196</v>
      </c>
      <c r="AT165" s="231" t="s">
        <v>192</v>
      </c>
      <c r="AU165" s="231" t="s">
        <v>86</v>
      </c>
      <c r="AY165" s="17" t="s">
        <v>160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84</v>
      </c>
      <c r="BK165" s="232">
        <f>ROUND(I165*H165,2)</f>
        <v>0</v>
      </c>
      <c r="BL165" s="17" t="s">
        <v>166</v>
      </c>
      <c r="BM165" s="231" t="s">
        <v>2148</v>
      </c>
    </row>
    <row r="166" s="2" customFormat="1" ht="14.4" customHeight="1">
      <c r="A166" s="38"/>
      <c r="B166" s="39"/>
      <c r="C166" s="249" t="s">
        <v>289</v>
      </c>
      <c r="D166" s="249" t="s">
        <v>192</v>
      </c>
      <c r="E166" s="250" t="s">
        <v>2149</v>
      </c>
      <c r="F166" s="251" t="s">
        <v>2150</v>
      </c>
      <c r="G166" s="252" t="s">
        <v>248</v>
      </c>
      <c r="H166" s="253">
        <v>260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1"/>
      <c r="P166" s="229">
        <f>O166*H166</f>
        <v>0</v>
      </c>
      <c r="Q166" s="229">
        <v>0.00010000000000000001</v>
      </c>
      <c r="R166" s="229">
        <f>Q166*H166</f>
        <v>0.026000000000000002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196</v>
      </c>
      <c r="AT166" s="231" t="s">
        <v>192</v>
      </c>
      <c r="AU166" s="231" t="s">
        <v>86</v>
      </c>
      <c r="AY166" s="17" t="s">
        <v>160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84</v>
      </c>
      <c r="BK166" s="232">
        <f>ROUND(I166*H166,2)</f>
        <v>0</v>
      </c>
      <c r="BL166" s="17" t="s">
        <v>166</v>
      </c>
      <c r="BM166" s="231" t="s">
        <v>2151</v>
      </c>
    </row>
    <row r="167" s="2" customFormat="1" ht="14.4" customHeight="1">
      <c r="A167" s="38"/>
      <c r="B167" s="39"/>
      <c r="C167" s="249" t="s">
        <v>293</v>
      </c>
      <c r="D167" s="249" t="s">
        <v>192</v>
      </c>
      <c r="E167" s="250" t="s">
        <v>2152</v>
      </c>
      <c r="F167" s="251" t="s">
        <v>2153</v>
      </c>
      <c r="G167" s="252" t="s">
        <v>248</v>
      </c>
      <c r="H167" s="253">
        <v>520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1"/>
      <c r="P167" s="229">
        <f>O167*H167</f>
        <v>0</v>
      </c>
      <c r="Q167" s="229">
        <v>4.0000000000000003E-05</v>
      </c>
      <c r="R167" s="229">
        <f>Q167*H167</f>
        <v>0.020800000000000003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196</v>
      </c>
      <c r="AT167" s="231" t="s">
        <v>192</v>
      </c>
      <c r="AU167" s="231" t="s">
        <v>86</v>
      </c>
      <c r="AY167" s="17" t="s">
        <v>160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84</v>
      </c>
      <c r="BK167" s="232">
        <f>ROUND(I167*H167,2)</f>
        <v>0</v>
      </c>
      <c r="BL167" s="17" t="s">
        <v>166</v>
      </c>
      <c r="BM167" s="231" t="s">
        <v>2154</v>
      </c>
    </row>
    <row r="168" s="12" customFormat="1" ht="22.8" customHeight="1">
      <c r="A168" s="12"/>
      <c r="B168" s="203"/>
      <c r="C168" s="204"/>
      <c r="D168" s="205" t="s">
        <v>75</v>
      </c>
      <c r="E168" s="217" t="s">
        <v>209</v>
      </c>
      <c r="F168" s="217" t="s">
        <v>334</v>
      </c>
      <c r="G168" s="204"/>
      <c r="H168" s="204"/>
      <c r="I168" s="207"/>
      <c r="J168" s="218">
        <f>BK168</f>
        <v>0</v>
      </c>
      <c r="K168" s="204"/>
      <c r="L168" s="209"/>
      <c r="M168" s="210"/>
      <c r="N168" s="211"/>
      <c r="O168" s="211"/>
      <c r="P168" s="212">
        <f>SUM(P169:P178)</f>
        <v>0</v>
      </c>
      <c r="Q168" s="211"/>
      <c r="R168" s="212">
        <f>SUM(R169:R178)</f>
        <v>11.850000000000001</v>
      </c>
      <c r="S168" s="211"/>
      <c r="T168" s="213">
        <f>SUM(T169:T178)</f>
        <v>20.906800000000004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4" t="s">
        <v>84</v>
      </c>
      <c r="AT168" s="215" t="s">
        <v>75</v>
      </c>
      <c r="AU168" s="215" t="s">
        <v>84</v>
      </c>
      <c r="AY168" s="214" t="s">
        <v>160</v>
      </c>
      <c r="BK168" s="216">
        <f>SUM(BK169:BK178)</f>
        <v>0</v>
      </c>
    </row>
    <row r="169" s="2" customFormat="1" ht="14.4" customHeight="1">
      <c r="A169" s="38"/>
      <c r="B169" s="39"/>
      <c r="C169" s="219" t="s">
        <v>297</v>
      </c>
      <c r="D169" s="219" t="s">
        <v>162</v>
      </c>
      <c r="E169" s="220" t="s">
        <v>1831</v>
      </c>
      <c r="F169" s="221" t="s">
        <v>1832</v>
      </c>
      <c r="G169" s="222" t="s">
        <v>248</v>
      </c>
      <c r="H169" s="223">
        <v>50</v>
      </c>
      <c r="I169" s="224"/>
      <c r="J169" s="225">
        <f>ROUND(I169*H169,2)</f>
        <v>0</v>
      </c>
      <c r="K169" s="226"/>
      <c r="L169" s="44"/>
      <c r="M169" s="227" t="s">
        <v>1</v>
      </c>
      <c r="N169" s="228" t="s">
        <v>41</v>
      </c>
      <c r="O169" s="91"/>
      <c r="P169" s="229">
        <f>O169*H169</f>
        <v>0</v>
      </c>
      <c r="Q169" s="229">
        <v>0.15540000000000001</v>
      </c>
      <c r="R169" s="229">
        <f>Q169*H169</f>
        <v>7.7700000000000005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166</v>
      </c>
      <c r="AT169" s="231" t="s">
        <v>162</v>
      </c>
      <c r="AU169" s="231" t="s">
        <v>86</v>
      </c>
      <c r="AY169" s="17" t="s">
        <v>160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84</v>
      </c>
      <c r="BK169" s="232">
        <f>ROUND(I169*H169,2)</f>
        <v>0</v>
      </c>
      <c r="BL169" s="17" t="s">
        <v>166</v>
      </c>
      <c r="BM169" s="231" t="s">
        <v>2155</v>
      </c>
    </row>
    <row r="170" s="2" customFormat="1">
      <c r="A170" s="38"/>
      <c r="B170" s="39"/>
      <c r="C170" s="40"/>
      <c r="D170" s="235" t="s">
        <v>179</v>
      </c>
      <c r="E170" s="40"/>
      <c r="F170" s="245" t="s">
        <v>1834</v>
      </c>
      <c r="G170" s="40"/>
      <c r="H170" s="40"/>
      <c r="I170" s="246"/>
      <c r="J170" s="40"/>
      <c r="K170" s="40"/>
      <c r="L170" s="44"/>
      <c r="M170" s="247"/>
      <c r="N170" s="248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179</v>
      </c>
      <c r="AU170" s="17" t="s">
        <v>86</v>
      </c>
    </row>
    <row r="171" s="2" customFormat="1" ht="14.4" customHeight="1">
      <c r="A171" s="38"/>
      <c r="B171" s="39"/>
      <c r="C171" s="249" t="s">
        <v>302</v>
      </c>
      <c r="D171" s="249" t="s">
        <v>192</v>
      </c>
      <c r="E171" s="250" t="s">
        <v>1836</v>
      </c>
      <c r="F171" s="251" t="s">
        <v>1837</v>
      </c>
      <c r="G171" s="252" t="s">
        <v>248</v>
      </c>
      <c r="H171" s="253">
        <v>51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1"/>
      <c r="P171" s="229">
        <f>O171*H171</f>
        <v>0</v>
      </c>
      <c r="Q171" s="229">
        <v>0.080000000000000002</v>
      </c>
      <c r="R171" s="229">
        <f>Q171*H171</f>
        <v>4.0800000000000001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196</v>
      </c>
      <c r="AT171" s="231" t="s">
        <v>192</v>
      </c>
      <c r="AU171" s="231" t="s">
        <v>86</v>
      </c>
      <c r="AY171" s="17" t="s">
        <v>160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84</v>
      </c>
      <c r="BK171" s="232">
        <f>ROUND(I171*H171,2)</f>
        <v>0</v>
      </c>
      <c r="BL171" s="17" t="s">
        <v>166</v>
      </c>
      <c r="BM171" s="231" t="s">
        <v>2156</v>
      </c>
    </row>
    <row r="172" s="13" customFormat="1">
      <c r="A172" s="13"/>
      <c r="B172" s="233"/>
      <c r="C172" s="234"/>
      <c r="D172" s="235" t="s">
        <v>168</v>
      </c>
      <c r="E172" s="234"/>
      <c r="F172" s="237" t="s">
        <v>2157</v>
      </c>
      <c r="G172" s="234"/>
      <c r="H172" s="238">
        <v>51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168</v>
      </c>
      <c r="AU172" s="244" t="s">
        <v>86</v>
      </c>
      <c r="AV172" s="13" t="s">
        <v>86</v>
      </c>
      <c r="AW172" s="13" t="s">
        <v>4</v>
      </c>
      <c r="AX172" s="13" t="s">
        <v>84</v>
      </c>
      <c r="AY172" s="244" t="s">
        <v>160</v>
      </c>
    </row>
    <row r="173" s="2" customFormat="1" ht="14.4" customHeight="1">
      <c r="A173" s="38"/>
      <c r="B173" s="39"/>
      <c r="C173" s="219" t="s">
        <v>308</v>
      </c>
      <c r="D173" s="219" t="s">
        <v>162</v>
      </c>
      <c r="E173" s="220" t="s">
        <v>2158</v>
      </c>
      <c r="F173" s="221" t="s">
        <v>2159</v>
      </c>
      <c r="G173" s="222" t="s">
        <v>222</v>
      </c>
      <c r="H173" s="223">
        <v>114</v>
      </c>
      <c r="I173" s="224"/>
      <c r="J173" s="225">
        <f>ROUND(I173*H173,2)</f>
        <v>0</v>
      </c>
      <c r="K173" s="226"/>
      <c r="L173" s="44"/>
      <c r="M173" s="227" t="s">
        <v>1</v>
      </c>
      <c r="N173" s="228" t="s">
        <v>41</v>
      </c>
      <c r="O173" s="91"/>
      <c r="P173" s="229">
        <f>O173*H173</f>
        <v>0</v>
      </c>
      <c r="Q173" s="229">
        <v>0</v>
      </c>
      <c r="R173" s="229">
        <f>Q173*H173</f>
        <v>0</v>
      </c>
      <c r="S173" s="229">
        <v>0.16500000000000001</v>
      </c>
      <c r="T173" s="230">
        <f>S173*H173</f>
        <v>18.810000000000002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166</v>
      </c>
      <c r="AT173" s="231" t="s">
        <v>162</v>
      </c>
      <c r="AU173" s="231" t="s">
        <v>86</v>
      </c>
      <c r="AY173" s="17" t="s">
        <v>160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84</v>
      </c>
      <c r="BK173" s="232">
        <f>ROUND(I173*H173,2)</f>
        <v>0</v>
      </c>
      <c r="BL173" s="17" t="s">
        <v>166</v>
      </c>
      <c r="BM173" s="231" t="s">
        <v>2160</v>
      </c>
    </row>
    <row r="174" s="2" customFormat="1" ht="14.4" customHeight="1">
      <c r="A174" s="38"/>
      <c r="B174" s="39"/>
      <c r="C174" s="219" t="s">
        <v>313</v>
      </c>
      <c r="D174" s="219" t="s">
        <v>162</v>
      </c>
      <c r="E174" s="220" t="s">
        <v>2161</v>
      </c>
      <c r="F174" s="221" t="s">
        <v>2162</v>
      </c>
      <c r="G174" s="222" t="s">
        <v>248</v>
      </c>
      <c r="H174" s="223">
        <v>260</v>
      </c>
      <c r="I174" s="224"/>
      <c r="J174" s="225">
        <f>ROUND(I174*H174,2)</f>
        <v>0</v>
      </c>
      <c r="K174" s="226"/>
      <c r="L174" s="44"/>
      <c r="M174" s="227" t="s">
        <v>1</v>
      </c>
      <c r="N174" s="228" t="s">
        <v>41</v>
      </c>
      <c r="O174" s="91"/>
      <c r="P174" s="229">
        <f>O174*H174</f>
        <v>0</v>
      </c>
      <c r="Q174" s="229">
        <v>0</v>
      </c>
      <c r="R174" s="229">
        <f>Q174*H174</f>
        <v>0</v>
      </c>
      <c r="S174" s="229">
        <v>0.00248</v>
      </c>
      <c r="T174" s="230">
        <f>S174*H174</f>
        <v>0.64480000000000004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166</v>
      </c>
      <c r="AT174" s="231" t="s">
        <v>162</v>
      </c>
      <c r="AU174" s="231" t="s">
        <v>86</v>
      </c>
      <c r="AY174" s="17" t="s">
        <v>160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84</v>
      </c>
      <c r="BK174" s="232">
        <f>ROUND(I174*H174,2)</f>
        <v>0</v>
      </c>
      <c r="BL174" s="17" t="s">
        <v>166</v>
      </c>
      <c r="BM174" s="231" t="s">
        <v>2163</v>
      </c>
    </row>
    <row r="175" s="2" customFormat="1" ht="14.4" customHeight="1">
      <c r="A175" s="38"/>
      <c r="B175" s="39"/>
      <c r="C175" s="219" t="s">
        <v>318</v>
      </c>
      <c r="D175" s="219" t="s">
        <v>162</v>
      </c>
      <c r="E175" s="220" t="s">
        <v>2164</v>
      </c>
      <c r="F175" s="221" t="s">
        <v>2165</v>
      </c>
      <c r="G175" s="222" t="s">
        <v>222</v>
      </c>
      <c r="H175" s="223">
        <v>1</v>
      </c>
      <c r="I175" s="224"/>
      <c r="J175" s="225">
        <f>ROUND(I175*H175,2)</f>
        <v>0</v>
      </c>
      <c r="K175" s="226"/>
      <c r="L175" s="44"/>
      <c r="M175" s="227" t="s">
        <v>1</v>
      </c>
      <c r="N175" s="228" t="s">
        <v>41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0.192</v>
      </c>
      <c r="T175" s="230">
        <f>S175*H175</f>
        <v>0.192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166</v>
      </c>
      <c r="AT175" s="231" t="s">
        <v>162</v>
      </c>
      <c r="AU175" s="231" t="s">
        <v>86</v>
      </c>
      <c r="AY175" s="17" t="s">
        <v>160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84</v>
      </c>
      <c r="BK175" s="232">
        <f>ROUND(I175*H175,2)</f>
        <v>0</v>
      </c>
      <c r="BL175" s="17" t="s">
        <v>166</v>
      </c>
      <c r="BM175" s="231" t="s">
        <v>2166</v>
      </c>
    </row>
    <row r="176" s="2" customFormat="1" ht="14.4" customHeight="1">
      <c r="A176" s="38"/>
      <c r="B176" s="39"/>
      <c r="C176" s="219" t="s">
        <v>322</v>
      </c>
      <c r="D176" s="219" t="s">
        <v>162</v>
      </c>
      <c r="E176" s="220" t="s">
        <v>2167</v>
      </c>
      <c r="F176" s="221" t="s">
        <v>2168</v>
      </c>
      <c r="G176" s="222" t="s">
        <v>222</v>
      </c>
      <c r="H176" s="223">
        <v>6</v>
      </c>
      <c r="I176" s="224"/>
      <c r="J176" s="225">
        <f>ROUND(I176*H176,2)</f>
        <v>0</v>
      </c>
      <c r="K176" s="226"/>
      <c r="L176" s="44"/>
      <c r="M176" s="227" t="s">
        <v>1</v>
      </c>
      <c r="N176" s="228" t="s">
        <v>41</v>
      </c>
      <c r="O176" s="91"/>
      <c r="P176" s="229">
        <f>O176*H176</f>
        <v>0</v>
      </c>
      <c r="Q176" s="229">
        <v>0</v>
      </c>
      <c r="R176" s="229">
        <f>Q176*H176</f>
        <v>0</v>
      </c>
      <c r="S176" s="229">
        <v>0.20999999999999999</v>
      </c>
      <c r="T176" s="230">
        <f>S176*H176</f>
        <v>1.26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166</v>
      </c>
      <c r="AT176" s="231" t="s">
        <v>162</v>
      </c>
      <c r="AU176" s="231" t="s">
        <v>86</v>
      </c>
      <c r="AY176" s="17" t="s">
        <v>160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84</v>
      </c>
      <c r="BK176" s="232">
        <f>ROUND(I176*H176,2)</f>
        <v>0</v>
      </c>
      <c r="BL176" s="17" t="s">
        <v>166</v>
      </c>
      <c r="BM176" s="231" t="s">
        <v>2169</v>
      </c>
    </row>
    <row r="177" s="2" customFormat="1" ht="14.4" customHeight="1">
      <c r="A177" s="38"/>
      <c r="B177" s="39"/>
      <c r="C177" s="219" t="s">
        <v>326</v>
      </c>
      <c r="D177" s="219" t="s">
        <v>162</v>
      </c>
      <c r="E177" s="220" t="s">
        <v>2170</v>
      </c>
      <c r="F177" s="221" t="s">
        <v>2171</v>
      </c>
      <c r="G177" s="222" t="s">
        <v>426</v>
      </c>
      <c r="H177" s="223">
        <v>25</v>
      </c>
      <c r="I177" s="224"/>
      <c r="J177" s="225">
        <f>ROUND(I177*H177,2)</f>
        <v>0</v>
      </c>
      <c r="K177" s="226"/>
      <c r="L177" s="44"/>
      <c r="M177" s="227" t="s">
        <v>1</v>
      </c>
      <c r="N177" s="228" t="s">
        <v>41</v>
      </c>
      <c r="O177" s="91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166</v>
      </c>
      <c r="AT177" s="231" t="s">
        <v>162</v>
      </c>
      <c r="AU177" s="231" t="s">
        <v>86</v>
      </c>
      <c r="AY177" s="17" t="s">
        <v>160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84</v>
      </c>
      <c r="BK177" s="232">
        <f>ROUND(I177*H177,2)</f>
        <v>0</v>
      </c>
      <c r="BL177" s="17" t="s">
        <v>166</v>
      </c>
      <c r="BM177" s="231" t="s">
        <v>2172</v>
      </c>
    </row>
    <row r="178" s="2" customFormat="1" ht="14.4" customHeight="1">
      <c r="A178" s="38"/>
      <c r="B178" s="39"/>
      <c r="C178" s="219" t="s">
        <v>330</v>
      </c>
      <c r="D178" s="219" t="s">
        <v>162</v>
      </c>
      <c r="E178" s="220" t="s">
        <v>2173</v>
      </c>
      <c r="F178" s="221" t="s">
        <v>2174</v>
      </c>
      <c r="G178" s="222" t="s">
        <v>426</v>
      </c>
      <c r="H178" s="223">
        <v>16</v>
      </c>
      <c r="I178" s="224"/>
      <c r="J178" s="225">
        <f>ROUND(I178*H178,2)</f>
        <v>0</v>
      </c>
      <c r="K178" s="226"/>
      <c r="L178" s="44"/>
      <c r="M178" s="227" t="s">
        <v>1</v>
      </c>
      <c r="N178" s="228" t="s">
        <v>41</v>
      </c>
      <c r="O178" s="91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166</v>
      </c>
      <c r="AT178" s="231" t="s">
        <v>162</v>
      </c>
      <c r="AU178" s="231" t="s">
        <v>86</v>
      </c>
      <c r="AY178" s="17" t="s">
        <v>160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84</v>
      </c>
      <c r="BK178" s="232">
        <f>ROUND(I178*H178,2)</f>
        <v>0</v>
      </c>
      <c r="BL178" s="17" t="s">
        <v>166</v>
      </c>
      <c r="BM178" s="231" t="s">
        <v>2175</v>
      </c>
    </row>
    <row r="179" s="12" customFormat="1" ht="22.8" customHeight="1">
      <c r="A179" s="12"/>
      <c r="B179" s="203"/>
      <c r="C179" s="204"/>
      <c r="D179" s="205" t="s">
        <v>75</v>
      </c>
      <c r="E179" s="217" t="s">
        <v>638</v>
      </c>
      <c r="F179" s="217" t="s">
        <v>1628</v>
      </c>
      <c r="G179" s="204"/>
      <c r="H179" s="204"/>
      <c r="I179" s="207"/>
      <c r="J179" s="218">
        <f>BK179</f>
        <v>0</v>
      </c>
      <c r="K179" s="204"/>
      <c r="L179" s="209"/>
      <c r="M179" s="210"/>
      <c r="N179" s="211"/>
      <c r="O179" s="211"/>
      <c r="P179" s="212">
        <f>P180</f>
        <v>0</v>
      </c>
      <c r="Q179" s="211"/>
      <c r="R179" s="212">
        <f>R180</f>
        <v>0</v>
      </c>
      <c r="S179" s="211"/>
      <c r="T179" s="213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4" t="s">
        <v>84</v>
      </c>
      <c r="AT179" s="215" t="s">
        <v>75</v>
      </c>
      <c r="AU179" s="215" t="s">
        <v>84</v>
      </c>
      <c r="AY179" s="214" t="s">
        <v>160</v>
      </c>
      <c r="BK179" s="216">
        <f>BK180</f>
        <v>0</v>
      </c>
    </row>
    <row r="180" s="2" customFormat="1" ht="14.4" customHeight="1">
      <c r="A180" s="38"/>
      <c r="B180" s="39"/>
      <c r="C180" s="219" t="s">
        <v>335</v>
      </c>
      <c r="D180" s="219" t="s">
        <v>162</v>
      </c>
      <c r="E180" s="220" t="s">
        <v>2176</v>
      </c>
      <c r="F180" s="221" t="s">
        <v>2177</v>
      </c>
      <c r="G180" s="222" t="s">
        <v>195</v>
      </c>
      <c r="H180" s="223">
        <v>65.614000000000004</v>
      </c>
      <c r="I180" s="224"/>
      <c r="J180" s="225">
        <f>ROUND(I180*H180,2)</f>
        <v>0</v>
      </c>
      <c r="K180" s="226"/>
      <c r="L180" s="44"/>
      <c r="M180" s="227" t="s">
        <v>1</v>
      </c>
      <c r="N180" s="228" t="s">
        <v>41</v>
      </c>
      <c r="O180" s="91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166</v>
      </c>
      <c r="AT180" s="231" t="s">
        <v>162</v>
      </c>
      <c r="AU180" s="231" t="s">
        <v>86</v>
      </c>
      <c r="AY180" s="17" t="s">
        <v>160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84</v>
      </c>
      <c r="BK180" s="232">
        <f>ROUND(I180*H180,2)</f>
        <v>0</v>
      </c>
      <c r="BL180" s="17" t="s">
        <v>166</v>
      </c>
      <c r="BM180" s="231" t="s">
        <v>2178</v>
      </c>
    </row>
    <row r="181" s="12" customFormat="1" ht="22.8" customHeight="1">
      <c r="A181" s="12"/>
      <c r="B181" s="203"/>
      <c r="C181" s="204"/>
      <c r="D181" s="205" t="s">
        <v>75</v>
      </c>
      <c r="E181" s="217" t="s">
        <v>429</v>
      </c>
      <c r="F181" s="217" t="s">
        <v>430</v>
      </c>
      <c r="G181" s="204"/>
      <c r="H181" s="204"/>
      <c r="I181" s="207"/>
      <c r="J181" s="218">
        <f>BK181</f>
        <v>0</v>
      </c>
      <c r="K181" s="204"/>
      <c r="L181" s="209"/>
      <c r="M181" s="210"/>
      <c r="N181" s="211"/>
      <c r="O181" s="211"/>
      <c r="P181" s="212">
        <f>SUM(P182:P185)</f>
        <v>0</v>
      </c>
      <c r="Q181" s="211"/>
      <c r="R181" s="212">
        <f>SUM(R182:R185)</f>
        <v>0</v>
      </c>
      <c r="S181" s="211"/>
      <c r="T181" s="213">
        <f>SUM(T182:T185)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4" t="s">
        <v>84</v>
      </c>
      <c r="AT181" s="215" t="s">
        <v>75</v>
      </c>
      <c r="AU181" s="215" t="s">
        <v>84</v>
      </c>
      <c r="AY181" s="214" t="s">
        <v>160</v>
      </c>
      <c r="BK181" s="216">
        <f>SUM(BK182:BK185)</f>
        <v>0</v>
      </c>
    </row>
    <row r="182" s="2" customFormat="1" ht="14.4" customHeight="1">
      <c r="A182" s="38"/>
      <c r="B182" s="39"/>
      <c r="C182" s="219" t="s">
        <v>340</v>
      </c>
      <c r="D182" s="219" t="s">
        <v>162</v>
      </c>
      <c r="E182" s="220" t="s">
        <v>436</v>
      </c>
      <c r="F182" s="221" t="s">
        <v>437</v>
      </c>
      <c r="G182" s="222" t="s">
        <v>195</v>
      </c>
      <c r="H182" s="223">
        <v>32.457000000000001</v>
      </c>
      <c r="I182" s="224"/>
      <c r="J182" s="225">
        <f>ROUND(I182*H182,2)</f>
        <v>0</v>
      </c>
      <c r="K182" s="226"/>
      <c r="L182" s="44"/>
      <c r="M182" s="227" t="s">
        <v>1</v>
      </c>
      <c r="N182" s="228" t="s">
        <v>41</v>
      </c>
      <c r="O182" s="91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1" t="s">
        <v>166</v>
      </c>
      <c r="AT182" s="231" t="s">
        <v>162</v>
      </c>
      <c r="AU182" s="231" t="s">
        <v>86</v>
      </c>
      <c r="AY182" s="17" t="s">
        <v>160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7" t="s">
        <v>84</v>
      </c>
      <c r="BK182" s="232">
        <f>ROUND(I182*H182,2)</f>
        <v>0</v>
      </c>
      <c r="BL182" s="17" t="s">
        <v>166</v>
      </c>
      <c r="BM182" s="231" t="s">
        <v>2179</v>
      </c>
    </row>
    <row r="183" s="2" customFormat="1" ht="14.4" customHeight="1">
      <c r="A183" s="38"/>
      <c r="B183" s="39"/>
      <c r="C183" s="219" t="s">
        <v>345</v>
      </c>
      <c r="D183" s="219" t="s">
        <v>162</v>
      </c>
      <c r="E183" s="220" t="s">
        <v>440</v>
      </c>
      <c r="F183" s="221" t="s">
        <v>441</v>
      </c>
      <c r="G183" s="222" t="s">
        <v>195</v>
      </c>
      <c r="H183" s="223">
        <v>616.68299999999999</v>
      </c>
      <c r="I183" s="224"/>
      <c r="J183" s="225">
        <f>ROUND(I183*H183,2)</f>
        <v>0</v>
      </c>
      <c r="K183" s="226"/>
      <c r="L183" s="44"/>
      <c r="M183" s="227" t="s">
        <v>1</v>
      </c>
      <c r="N183" s="228" t="s">
        <v>41</v>
      </c>
      <c r="O183" s="91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166</v>
      </c>
      <c r="AT183" s="231" t="s">
        <v>162</v>
      </c>
      <c r="AU183" s="231" t="s">
        <v>86</v>
      </c>
      <c r="AY183" s="17" t="s">
        <v>160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84</v>
      </c>
      <c r="BK183" s="232">
        <f>ROUND(I183*H183,2)</f>
        <v>0</v>
      </c>
      <c r="BL183" s="17" t="s">
        <v>166</v>
      </c>
      <c r="BM183" s="231" t="s">
        <v>2180</v>
      </c>
    </row>
    <row r="184" s="13" customFormat="1">
      <c r="A184" s="13"/>
      <c r="B184" s="233"/>
      <c r="C184" s="234"/>
      <c r="D184" s="235" t="s">
        <v>168</v>
      </c>
      <c r="E184" s="234"/>
      <c r="F184" s="237" t="s">
        <v>2181</v>
      </c>
      <c r="G184" s="234"/>
      <c r="H184" s="238">
        <v>616.68299999999999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168</v>
      </c>
      <c r="AU184" s="244" t="s">
        <v>86</v>
      </c>
      <c r="AV184" s="13" t="s">
        <v>86</v>
      </c>
      <c r="AW184" s="13" t="s">
        <v>4</v>
      </c>
      <c r="AX184" s="13" t="s">
        <v>84</v>
      </c>
      <c r="AY184" s="244" t="s">
        <v>160</v>
      </c>
    </row>
    <row r="185" s="2" customFormat="1" ht="14.4" customHeight="1">
      <c r="A185" s="38"/>
      <c r="B185" s="39"/>
      <c r="C185" s="219" t="s">
        <v>349</v>
      </c>
      <c r="D185" s="219" t="s">
        <v>162</v>
      </c>
      <c r="E185" s="220" t="s">
        <v>445</v>
      </c>
      <c r="F185" s="221" t="s">
        <v>446</v>
      </c>
      <c r="G185" s="222" t="s">
        <v>195</v>
      </c>
      <c r="H185" s="223">
        <v>32.457000000000001</v>
      </c>
      <c r="I185" s="224"/>
      <c r="J185" s="225">
        <f>ROUND(I185*H185,2)</f>
        <v>0</v>
      </c>
      <c r="K185" s="226"/>
      <c r="L185" s="44"/>
      <c r="M185" s="285" t="s">
        <v>1</v>
      </c>
      <c r="N185" s="286" t="s">
        <v>41</v>
      </c>
      <c r="O185" s="287"/>
      <c r="P185" s="288">
        <f>O185*H185</f>
        <v>0</v>
      </c>
      <c r="Q185" s="288">
        <v>0</v>
      </c>
      <c r="R185" s="288">
        <f>Q185*H185</f>
        <v>0</v>
      </c>
      <c r="S185" s="288">
        <v>0</v>
      </c>
      <c r="T185" s="28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166</v>
      </c>
      <c r="AT185" s="231" t="s">
        <v>162</v>
      </c>
      <c r="AU185" s="231" t="s">
        <v>86</v>
      </c>
      <c r="AY185" s="17" t="s">
        <v>160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84</v>
      </c>
      <c r="BK185" s="232">
        <f>ROUND(I185*H185,2)</f>
        <v>0</v>
      </c>
      <c r="BL185" s="17" t="s">
        <v>166</v>
      </c>
      <c r="BM185" s="231" t="s">
        <v>2182</v>
      </c>
    </row>
    <row r="186" s="2" customFormat="1" ht="6.96" customHeight="1">
      <c r="A186" s="38"/>
      <c r="B186" s="66"/>
      <c r="C186" s="67"/>
      <c r="D186" s="67"/>
      <c r="E186" s="67"/>
      <c r="F186" s="67"/>
      <c r="G186" s="67"/>
      <c r="H186" s="67"/>
      <c r="I186" s="67"/>
      <c r="J186" s="67"/>
      <c r="K186" s="67"/>
      <c r="L186" s="44"/>
      <c r="M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</sheetData>
  <sheetProtection sheet="1" autoFilter="0" formatColumns="0" formatRows="0" objects="1" scenarios="1" spinCount="100000" saltValue="BVza5dQjZWmPhg+WS+liaKDOdCBM/KSvLWqmiekEFScbYvT1Q0Lq4+/OumlUzq0d1kSRv1Dy5XwVVDJ7f6Ff7Q==" hashValue="3eHvgbvqWoVMYn2f+j4sEzrywXB/aTHIbLC/umT314ViVbtnI6e2z1R0gMOe1RtiQL4yXvmghZWuLdbTewJtNQ==" algorithmName="SHA-512" password="CC35"/>
  <autoFilter ref="C122:K18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108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Intenzifikace a zkapacitnění ČOV Klášterec nad Orlicí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2183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17. 5. 2021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2184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>VIS s.r.o. Hradec Králové, Dita Paštová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ROUND((SUM(BE117:BE139)),  2)</f>
        <v>0</v>
      </c>
      <c r="G33" s="38"/>
      <c r="H33" s="38"/>
      <c r="I33" s="155">
        <v>0.20999999999999999</v>
      </c>
      <c r="J33" s="154">
        <f>ROUND(((SUM(BE117:BE139))*I33),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ROUND((SUM(BF117:BF139)),  2)</f>
        <v>0</v>
      </c>
      <c r="G34" s="38"/>
      <c r="H34" s="38"/>
      <c r="I34" s="155">
        <v>0.14999999999999999</v>
      </c>
      <c r="J34" s="154">
        <f>ROUND(((SUM(BF117:BF139))*I34),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ROUND((SUM(BG117:BG139)),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ROUND((SUM(BH117:BH139)),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ROUND((SUM(BI117:BI139)),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Intenzifikace a zkapacitnění ČOV Klášterec nad Orlicí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VRN - Vedlejší rozpočtové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17. 5. 2021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Vodohospodářsko-inženýrské služby spol. s 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VIS s.r.o. Hradec Králové, Dita Paštová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112</v>
      </c>
      <c r="D94" s="176"/>
      <c r="E94" s="176"/>
      <c r="F94" s="176"/>
      <c r="G94" s="176"/>
      <c r="H94" s="176"/>
      <c r="I94" s="176"/>
      <c r="J94" s="177" t="s">
        <v>113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114</v>
      </c>
      <c r="D96" s="40"/>
      <c r="E96" s="40"/>
      <c r="F96" s="40"/>
      <c r="G96" s="40"/>
      <c r="H96" s="40"/>
      <c r="I96" s="40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115</v>
      </c>
    </row>
    <row r="97" s="9" customFormat="1" ht="24.96" customHeight="1">
      <c r="A97" s="9"/>
      <c r="B97" s="179"/>
      <c r="C97" s="180"/>
      <c r="D97" s="181" t="s">
        <v>2183</v>
      </c>
      <c r="E97" s="182"/>
      <c r="F97" s="182"/>
      <c r="G97" s="182"/>
      <c r="H97" s="182"/>
      <c r="I97" s="182"/>
      <c r="J97" s="183">
        <f>J118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145</v>
      </c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16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40"/>
      <c r="D107" s="40"/>
      <c r="E107" s="174" t="str">
        <f>E7</f>
        <v>Intenzifikace a zkapacitnění ČOV Klášterec nad Orlicí</v>
      </c>
      <c r="F107" s="32"/>
      <c r="G107" s="32"/>
      <c r="H107" s="32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109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76" t="str">
        <f>E9</f>
        <v>VRN - Vedlejší rozpočtové náklady</v>
      </c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20</v>
      </c>
      <c r="D111" s="40"/>
      <c r="E111" s="40"/>
      <c r="F111" s="27" t="str">
        <f>F12</f>
        <v xml:space="preserve"> </v>
      </c>
      <c r="G111" s="40"/>
      <c r="H111" s="40"/>
      <c r="I111" s="32" t="s">
        <v>22</v>
      </c>
      <c r="J111" s="79" t="str">
        <f>IF(J12="","",J12)</f>
        <v>17. 5. 2021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40.05" customHeight="1">
      <c r="A113" s="38"/>
      <c r="B113" s="39"/>
      <c r="C113" s="32" t="s">
        <v>24</v>
      </c>
      <c r="D113" s="40"/>
      <c r="E113" s="40"/>
      <c r="F113" s="27" t="str">
        <f>E15</f>
        <v xml:space="preserve"> </v>
      </c>
      <c r="G113" s="40"/>
      <c r="H113" s="40"/>
      <c r="I113" s="32" t="s">
        <v>30</v>
      </c>
      <c r="J113" s="36" t="str">
        <f>E21</f>
        <v>Vodohospodářsko-inženýrské služby spol. s r.o.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5.65" customHeight="1">
      <c r="A114" s="38"/>
      <c r="B114" s="39"/>
      <c r="C114" s="32" t="s">
        <v>28</v>
      </c>
      <c r="D114" s="40"/>
      <c r="E114" s="40"/>
      <c r="F114" s="27" t="str">
        <f>IF(E18="","",E18)</f>
        <v>Vyplň údaj</v>
      </c>
      <c r="G114" s="40"/>
      <c r="H114" s="40"/>
      <c r="I114" s="32" t="s">
        <v>33</v>
      </c>
      <c r="J114" s="36" t="str">
        <f>E24</f>
        <v>VIS s.r.o. Hradec Králové, Dita Paštová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1" customFormat="1" ht="29.28" customHeight="1">
      <c r="A116" s="191"/>
      <c r="B116" s="192"/>
      <c r="C116" s="193" t="s">
        <v>146</v>
      </c>
      <c r="D116" s="194" t="s">
        <v>61</v>
      </c>
      <c r="E116" s="194" t="s">
        <v>57</v>
      </c>
      <c r="F116" s="194" t="s">
        <v>58</v>
      </c>
      <c r="G116" s="194" t="s">
        <v>147</v>
      </c>
      <c r="H116" s="194" t="s">
        <v>148</v>
      </c>
      <c r="I116" s="194" t="s">
        <v>149</v>
      </c>
      <c r="J116" s="195" t="s">
        <v>113</v>
      </c>
      <c r="K116" s="196" t="s">
        <v>150</v>
      </c>
      <c r="L116" s="197"/>
      <c r="M116" s="100" t="s">
        <v>1</v>
      </c>
      <c r="N116" s="101" t="s">
        <v>40</v>
      </c>
      <c r="O116" s="101" t="s">
        <v>151</v>
      </c>
      <c r="P116" s="101" t="s">
        <v>152</v>
      </c>
      <c r="Q116" s="101" t="s">
        <v>153</v>
      </c>
      <c r="R116" s="101" t="s">
        <v>154</v>
      </c>
      <c r="S116" s="101" t="s">
        <v>155</v>
      </c>
      <c r="T116" s="102" t="s">
        <v>156</v>
      </c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</row>
    <row r="117" s="2" customFormat="1" ht="22.8" customHeight="1">
      <c r="A117" s="38"/>
      <c r="B117" s="39"/>
      <c r="C117" s="107" t="s">
        <v>157</v>
      </c>
      <c r="D117" s="40"/>
      <c r="E117" s="40"/>
      <c r="F117" s="40"/>
      <c r="G117" s="40"/>
      <c r="H117" s="40"/>
      <c r="I117" s="40"/>
      <c r="J117" s="198">
        <f>BK117</f>
        <v>0</v>
      </c>
      <c r="K117" s="40"/>
      <c r="L117" s="44"/>
      <c r="M117" s="103"/>
      <c r="N117" s="199"/>
      <c r="O117" s="104"/>
      <c r="P117" s="200">
        <f>P118</f>
        <v>0</v>
      </c>
      <c r="Q117" s="104"/>
      <c r="R117" s="200">
        <f>R118</f>
        <v>0</v>
      </c>
      <c r="S117" s="104"/>
      <c r="T117" s="201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75</v>
      </c>
      <c r="AU117" s="17" t="s">
        <v>115</v>
      </c>
      <c r="BK117" s="202">
        <f>BK118</f>
        <v>0</v>
      </c>
    </row>
    <row r="118" s="12" customFormat="1" ht="25.92" customHeight="1">
      <c r="A118" s="12"/>
      <c r="B118" s="203"/>
      <c r="C118" s="204"/>
      <c r="D118" s="205" t="s">
        <v>75</v>
      </c>
      <c r="E118" s="206" t="s">
        <v>105</v>
      </c>
      <c r="F118" s="206" t="s">
        <v>106</v>
      </c>
      <c r="G118" s="204"/>
      <c r="H118" s="204"/>
      <c r="I118" s="207"/>
      <c r="J118" s="208">
        <f>BK118</f>
        <v>0</v>
      </c>
      <c r="K118" s="204"/>
      <c r="L118" s="209"/>
      <c r="M118" s="210"/>
      <c r="N118" s="211"/>
      <c r="O118" s="211"/>
      <c r="P118" s="212">
        <f>SUM(P119:P139)</f>
        <v>0</v>
      </c>
      <c r="Q118" s="211"/>
      <c r="R118" s="212">
        <f>SUM(R119:R139)</f>
        <v>0</v>
      </c>
      <c r="S118" s="211"/>
      <c r="T118" s="213">
        <f>SUM(T119:T139)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4" t="s">
        <v>186</v>
      </c>
      <c r="AT118" s="215" t="s">
        <v>75</v>
      </c>
      <c r="AU118" s="215" t="s">
        <v>76</v>
      </c>
      <c r="AY118" s="214" t="s">
        <v>160</v>
      </c>
      <c r="BK118" s="216">
        <f>SUM(BK119:BK139)</f>
        <v>0</v>
      </c>
    </row>
    <row r="119" s="2" customFormat="1" ht="14.4" customHeight="1">
      <c r="A119" s="38"/>
      <c r="B119" s="39"/>
      <c r="C119" s="219" t="s">
        <v>84</v>
      </c>
      <c r="D119" s="219" t="s">
        <v>162</v>
      </c>
      <c r="E119" s="220" t="s">
        <v>84</v>
      </c>
      <c r="F119" s="221" t="s">
        <v>2185</v>
      </c>
      <c r="G119" s="222" t="s">
        <v>426</v>
      </c>
      <c r="H119" s="223">
        <v>1</v>
      </c>
      <c r="I119" s="224"/>
      <c r="J119" s="225">
        <f>ROUND(I119*H119,2)</f>
        <v>0</v>
      </c>
      <c r="K119" s="226"/>
      <c r="L119" s="44"/>
      <c r="M119" s="227" t="s">
        <v>1</v>
      </c>
      <c r="N119" s="228" t="s">
        <v>41</v>
      </c>
      <c r="O119" s="91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31" t="s">
        <v>1216</v>
      </c>
      <c r="AT119" s="231" t="s">
        <v>162</v>
      </c>
      <c r="AU119" s="231" t="s">
        <v>84</v>
      </c>
      <c r="AY119" s="17" t="s">
        <v>160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7" t="s">
        <v>84</v>
      </c>
      <c r="BK119" s="232">
        <f>ROUND(I119*H119,2)</f>
        <v>0</v>
      </c>
      <c r="BL119" s="17" t="s">
        <v>1216</v>
      </c>
      <c r="BM119" s="231" t="s">
        <v>2186</v>
      </c>
    </row>
    <row r="120" s="2" customFormat="1" ht="14.4" customHeight="1">
      <c r="A120" s="38"/>
      <c r="B120" s="39"/>
      <c r="C120" s="219" t="s">
        <v>86</v>
      </c>
      <c r="D120" s="219" t="s">
        <v>162</v>
      </c>
      <c r="E120" s="220" t="s">
        <v>86</v>
      </c>
      <c r="F120" s="221" t="s">
        <v>2187</v>
      </c>
      <c r="G120" s="222" t="s">
        <v>426</v>
      </c>
      <c r="H120" s="223">
        <v>1</v>
      </c>
      <c r="I120" s="224"/>
      <c r="J120" s="225">
        <f>ROUND(I120*H120,2)</f>
        <v>0</v>
      </c>
      <c r="K120" s="226"/>
      <c r="L120" s="44"/>
      <c r="M120" s="227" t="s">
        <v>1</v>
      </c>
      <c r="N120" s="228" t="s">
        <v>41</v>
      </c>
      <c r="O120" s="91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31" t="s">
        <v>1216</v>
      </c>
      <c r="AT120" s="231" t="s">
        <v>162</v>
      </c>
      <c r="AU120" s="231" t="s">
        <v>84</v>
      </c>
      <c r="AY120" s="17" t="s">
        <v>160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7" t="s">
        <v>84</v>
      </c>
      <c r="BK120" s="232">
        <f>ROUND(I120*H120,2)</f>
        <v>0</v>
      </c>
      <c r="BL120" s="17" t="s">
        <v>1216</v>
      </c>
      <c r="BM120" s="231" t="s">
        <v>2188</v>
      </c>
    </row>
    <row r="121" s="2" customFormat="1" ht="14.4" customHeight="1">
      <c r="A121" s="38"/>
      <c r="B121" s="39"/>
      <c r="C121" s="219" t="s">
        <v>174</v>
      </c>
      <c r="D121" s="219" t="s">
        <v>162</v>
      </c>
      <c r="E121" s="220" t="s">
        <v>174</v>
      </c>
      <c r="F121" s="221" t="s">
        <v>2189</v>
      </c>
      <c r="G121" s="222" t="s">
        <v>426</v>
      </c>
      <c r="H121" s="223">
        <v>1</v>
      </c>
      <c r="I121" s="224"/>
      <c r="J121" s="225">
        <f>ROUND(I121*H121,2)</f>
        <v>0</v>
      </c>
      <c r="K121" s="226"/>
      <c r="L121" s="44"/>
      <c r="M121" s="227" t="s">
        <v>1</v>
      </c>
      <c r="N121" s="228" t="s">
        <v>41</v>
      </c>
      <c r="O121" s="91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1" t="s">
        <v>1216</v>
      </c>
      <c r="AT121" s="231" t="s">
        <v>162</v>
      </c>
      <c r="AU121" s="231" t="s">
        <v>84</v>
      </c>
      <c r="AY121" s="17" t="s">
        <v>160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7" t="s">
        <v>84</v>
      </c>
      <c r="BK121" s="232">
        <f>ROUND(I121*H121,2)</f>
        <v>0</v>
      </c>
      <c r="BL121" s="17" t="s">
        <v>1216</v>
      </c>
      <c r="BM121" s="231" t="s">
        <v>2190</v>
      </c>
    </row>
    <row r="122" s="2" customFormat="1" ht="24.15" customHeight="1">
      <c r="A122" s="38"/>
      <c r="B122" s="39"/>
      <c r="C122" s="219" t="s">
        <v>166</v>
      </c>
      <c r="D122" s="219" t="s">
        <v>162</v>
      </c>
      <c r="E122" s="220" t="s">
        <v>166</v>
      </c>
      <c r="F122" s="221" t="s">
        <v>2191</v>
      </c>
      <c r="G122" s="222" t="s">
        <v>426</v>
      </c>
      <c r="H122" s="223">
        <v>1</v>
      </c>
      <c r="I122" s="224"/>
      <c r="J122" s="225">
        <f>ROUND(I122*H122,2)</f>
        <v>0</v>
      </c>
      <c r="K122" s="226"/>
      <c r="L122" s="44"/>
      <c r="M122" s="227" t="s">
        <v>1</v>
      </c>
      <c r="N122" s="228" t="s">
        <v>41</v>
      </c>
      <c r="O122" s="91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1" t="s">
        <v>1216</v>
      </c>
      <c r="AT122" s="231" t="s">
        <v>162</v>
      </c>
      <c r="AU122" s="231" t="s">
        <v>84</v>
      </c>
      <c r="AY122" s="17" t="s">
        <v>160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7" t="s">
        <v>84</v>
      </c>
      <c r="BK122" s="232">
        <f>ROUND(I122*H122,2)</f>
        <v>0</v>
      </c>
      <c r="BL122" s="17" t="s">
        <v>1216</v>
      </c>
      <c r="BM122" s="231" t="s">
        <v>2192</v>
      </c>
    </row>
    <row r="123" s="2" customFormat="1" ht="24.15" customHeight="1">
      <c r="A123" s="38"/>
      <c r="B123" s="39"/>
      <c r="C123" s="219" t="s">
        <v>186</v>
      </c>
      <c r="D123" s="219" t="s">
        <v>162</v>
      </c>
      <c r="E123" s="220" t="s">
        <v>186</v>
      </c>
      <c r="F123" s="221" t="s">
        <v>2193</v>
      </c>
      <c r="G123" s="222" t="s">
        <v>426</v>
      </c>
      <c r="H123" s="223">
        <v>1</v>
      </c>
      <c r="I123" s="224"/>
      <c r="J123" s="225">
        <f>ROUND(I123*H123,2)</f>
        <v>0</v>
      </c>
      <c r="K123" s="226"/>
      <c r="L123" s="44"/>
      <c r="M123" s="227" t="s">
        <v>1</v>
      </c>
      <c r="N123" s="228" t="s">
        <v>41</v>
      </c>
      <c r="O123" s="91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1" t="s">
        <v>1216</v>
      </c>
      <c r="AT123" s="231" t="s">
        <v>162</v>
      </c>
      <c r="AU123" s="231" t="s">
        <v>84</v>
      </c>
      <c r="AY123" s="17" t="s">
        <v>160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7" t="s">
        <v>84</v>
      </c>
      <c r="BK123" s="232">
        <f>ROUND(I123*H123,2)</f>
        <v>0</v>
      </c>
      <c r="BL123" s="17" t="s">
        <v>1216</v>
      </c>
      <c r="BM123" s="231" t="s">
        <v>2194</v>
      </c>
    </row>
    <row r="124" s="2" customFormat="1" ht="24.15" customHeight="1">
      <c r="A124" s="38"/>
      <c r="B124" s="39"/>
      <c r="C124" s="219" t="s">
        <v>191</v>
      </c>
      <c r="D124" s="219" t="s">
        <v>162</v>
      </c>
      <c r="E124" s="220" t="s">
        <v>191</v>
      </c>
      <c r="F124" s="221" t="s">
        <v>2195</v>
      </c>
      <c r="G124" s="222" t="s">
        <v>426</v>
      </c>
      <c r="H124" s="223">
        <v>1</v>
      </c>
      <c r="I124" s="224"/>
      <c r="J124" s="225">
        <f>ROUND(I124*H124,2)</f>
        <v>0</v>
      </c>
      <c r="K124" s="226"/>
      <c r="L124" s="44"/>
      <c r="M124" s="227" t="s">
        <v>1</v>
      </c>
      <c r="N124" s="228" t="s">
        <v>41</v>
      </c>
      <c r="O124" s="91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1" t="s">
        <v>1216</v>
      </c>
      <c r="AT124" s="231" t="s">
        <v>162</v>
      </c>
      <c r="AU124" s="231" t="s">
        <v>84</v>
      </c>
      <c r="AY124" s="17" t="s">
        <v>160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7" t="s">
        <v>84</v>
      </c>
      <c r="BK124" s="232">
        <f>ROUND(I124*H124,2)</f>
        <v>0</v>
      </c>
      <c r="BL124" s="17" t="s">
        <v>1216</v>
      </c>
      <c r="BM124" s="231" t="s">
        <v>2196</v>
      </c>
    </row>
    <row r="125" s="2" customFormat="1" ht="14.4" customHeight="1">
      <c r="A125" s="38"/>
      <c r="B125" s="39"/>
      <c r="C125" s="219" t="s">
        <v>200</v>
      </c>
      <c r="D125" s="219" t="s">
        <v>162</v>
      </c>
      <c r="E125" s="220" t="s">
        <v>200</v>
      </c>
      <c r="F125" s="221" t="s">
        <v>2197</v>
      </c>
      <c r="G125" s="222" t="s">
        <v>426</v>
      </c>
      <c r="H125" s="223">
        <v>1</v>
      </c>
      <c r="I125" s="224"/>
      <c r="J125" s="225">
        <f>ROUND(I125*H125,2)</f>
        <v>0</v>
      </c>
      <c r="K125" s="226"/>
      <c r="L125" s="44"/>
      <c r="M125" s="227" t="s">
        <v>1</v>
      </c>
      <c r="N125" s="228" t="s">
        <v>41</v>
      </c>
      <c r="O125" s="91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1" t="s">
        <v>1216</v>
      </c>
      <c r="AT125" s="231" t="s">
        <v>162</v>
      </c>
      <c r="AU125" s="231" t="s">
        <v>84</v>
      </c>
      <c r="AY125" s="17" t="s">
        <v>160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7" t="s">
        <v>84</v>
      </c>
      <c r="BK125" s="232">
        <f>ROUND(I125*H125,2)</f>
        <v>0</v>
      </c>
      <c r="BL125" s="17" t="s">
        <v>1216</v>
      </c>
      <c r="BM125" s="231" t="s">
        <v>2198</v>
      </c>
    </row>
    <row r="126" s="2" customFormat="1" ht="14.4" customHeight="1">
      <c r="A126" s="38"/>
      <c r="B126" s="39"/>
      <c r="C126" s="219" t="s">
        <v>196</v>
      </c>
      <c r="D126" s="219" t="s">
        <v>162</v>
      </c>
      <c r="E126" s="220" t="s">
        <v>196</v>
      </c>
      <c r="F126" s="221" t="s">
        <v>2199</v>
      </c>
      <c r="G126" s="222" t="s">
        <v>426</v>
      </c>
      <c r="H126" s="223">
        <v>1</v>
      </c>
      <c r="I126" s="224"/>
      <c r="J126" s="225">
        <f>ROUND(I126*H126,2)</f>
        <v>0</v>
      </c>
      <c r="K126" s="226"/>
      <c r="L126" s="44"/>
      <c r="M126" s="227" t="s">
        <v>1</v>
      </c>
      <c r="N126" s="228" t="s">
        <v>41</v>
      </c>
      <c r="O126" s="91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1216</v>
      </c>
      <c r="AT126" s="231" t="s">
        <v>162</v>
      </c>
      <c r="AU126" s="231" t="s">
        <v>84</v>
      </c>
      <c r="AY126" s="17" t="s">
        <v>160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84</v>
      </c>
      <c r="BK126" s="232">
        <f>ROUND(I126*H126,2)</f>
        <v>0</v>
      </c>
      <c r="BL126" s="17" t="s">
        <v>1216</v>
      </c>
      <c r="BM126" s="231" t="s">
        <v>2200</v>
      </c>
    </row>
    <row r="127" s="2" customFormat="1" ht="14.4" customHeight="1">
      <c r="A127" s="38"/>
      <c r="B127" s="39"/>
      <c r="C127" s="219" t="s">
        <v>209</v>
      </c>
      <c r="D127" s="219" t="s">
        <v>162</v>
      </c>
      <c r="E127" s="220" t="s">
        <v>209</v>
      </c>
      <c r="F127" s="221" t="s">
        <v>2201</v>
      </c>
      <c r="G127" s="222" t="s">
        <v>426</v>
      </c>
      <c r="H127" s="223">
        <v>1</v>
      </c>
      <c r="I127" s="224"/>
      <c r="J127" s="225">
        <f>ROUND(I127*H127,2)</f>
        <v>0</v>
      </c>
      <c r="K127" s="226"/>
      <c r="L127" s="44"/>
      <c r="M127" s="227" t="s">
        <v>1</v>
      </c>
      <c r="N127" s="228" t="s">
        <v>41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1216</v>
      </c>
      <c r="AT127" s="231" t="s">
        <v>162</v>
      </c>
      <c r="AU127" s="231" t="s">
        <v>84</v>
      </c>
      <c r="AY127" s="17" t="s">
        <v>160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84</v>
      </c>
      <c r="BK127" s="232">
        <f>ROUND(I127*H127,2)</f>
        <v>0</v>
      </c>
      <c r="BL127" s="17" t="s">
        <v>1216</v>
      </c>
      <c r="BM127" s="231" t="s">
        <v>2202</v>
      </c>
    </row>
    <row r="128" s="2" customFormat="1" ht="14.4" customHeight="1">
      <c r="A128" s="38"/>
      <c r="B128" s="39"/>
      <c r="C128" s="219" t="s">
        <v>214</v>
      </c>
      <c r="D128" s="219" t="s">
        <v>162</v>
      </c>
      <c r="E128" s="220" t="s">
        <v>214</v>
      </c>
      <c r="F128" s="221" t="s">
        <v>2203</v>
      </c>
      <c r="G128" s="222" t="s">
        <v>426</v>
      </c>
      <c r="H128" s="223">
        <v>1</v>
      </c>
      <c r="I128" s="224"/>
      <c r="J128" s="225">
        <f>ROUND(I128*H128,2)</f>
        <v>0</v>
      </c>
      <c r="K128" s="226"/>
      <c r="L128" s="44"/>
      <c r="M128" s="227" t="s">
        <v>1</v>
      </c>
      <c r="N128" s="228" t="s">
        <v>41</v>
      </c>
      <c r="O128" s="91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1" t="s">
        <v>1216</v>
      </c>
      <c r="AT128" s="231" t="s">
        <v>162</v>
      </c>
      <c r="AU128" s="231" t="s">
        <v>84</v>
      </c>
      <c r="AY128" s="17" t="s">
        <v>160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7" t="s">
        <v>84</v>
      </c>
      <c r="BK128" s="232">
        <f>ROUND(I128*H128,2)</f>
        <v>0</v>
      </c>
      <c r="BL128" s="17" t="s">
        <v>1216</v>
      </c>
      <c r="BM128" s="231" t="s">
        <v>2204</v>
      </c>
    </row>
    <row r="129" s="2" customFormat="1" ht="14.4" customHeight="1">
      <c r="A129" s="38"/>
      <c r="B129" s="39"/>
      <c r="C129" s="219" t="s">
        <v>219</v>
      </c>
      <c r="D129" s="219" t="s">
        <v>162</v>
      </c>
      <c r="E129" s="220" t="s">
        <v>219</v>
      </c>
      <c r="F129" s="221" t="s">
        <v>2205</v>
      </c>
      <c r="G129" s="222" t="s">
        <v>426</v>
      </c>
      <c r="H129" s="223">
        <v>1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41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1216</v>
      </c>
      <c r="AT129" s="231" t="s">
        <v>162</v>
      </c>
      <c r="AU129" s="231" t="s">
        <v>84</v>
      </c>
      <c r="AY129" s="17" t="s">
        <v>160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84</v>
      </c>
      <c r="BK129" s="232">
        <f>ROUND(I129*H129,2)</f>
        <v>0</v>
      </c>
      <c r="BL129" s="17" t="s">
        <v>1216</v>
      </c>
      <c r="BM129" s="231" t="s">
        <v>2206</v>
      </c>
    </row>
    <row r="130" s="2" customFormat="1" ht="14.4" customHeight="1">
      <c r="A130" s="38"/>
      <c r="B130" s="39"/>
      <c r="C130" s="219" t="s">
        <v>224</v>
      </c>
      <c r="D130" s="219" t="s">
        <v>162</v>
      </c>
      <c r="E130" s="220" t="s">
        <v>224</v>
      </c>
      <c r="F130" s="221" t="s">
        <v>2207</v>
      </c>
      <c r="G130" s="222" t="s">
        <v>426</v>
      </c>
      <c r="H130" s="223">
        <v>1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41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1216</v>
      </c>
      <c r="AT130" s="231" t="s">
        <v>162</v>
      </c>
      <c r="AU130" s="231" t="s">
        <v>84</v>
      </c>
      <c r="AY130" s="17" t="s">
        <v>160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84</v>
      </c>
      <c r="BK130" s="232">
        <f>ROUND(I130*H130,2)</f>
        <v>0</v>
      </c>
      <c r="BL130" s="17" t="s">
        <v>1216</v>
      </c>
      <c r="BM130" s="231" t="s">
        <v>2208</v>
      </c>
    </row>
    <row r="131" s="2" customFormat="1" ht="14.4" customHeight="1">
      <c r="A131" s="38"/>
      <c r="B131" s="39"/>
      <c r="C131" s="219" t="s">
        <v>228</v>
      </c>
      <c r="D131" s="219" t="s">
        <v>162</v>
      </c>
      <c r="E131" s="220" t="s">
        <v>228</v>
      </c>
      <c r="F131" s="221" t="s">
        <v>2209</v>
      </c>
      <c r="G131" s="222" t="s">
        <v>426</v>
      </c>
      <c r="H131" s="223">
        <v>1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1216</v>
      </c>
      <c r="AT131" s="231" t="s">
        <v>162</v>
      </c>
      <c r="AU131" s="231" t="s">
        <v>84</v>
      </c>
      <c r="AY131" s="17" t="s">
        <v>160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1216</v>
      </c>
      <c r="BM131" s="231" t="s">
        <v>2210</v>
      </c>
    </row>
    <row r="132" s="2" customFormat="1" ht="24.15" customHeight="1">
      <c r="A132" s="38"/>
      <c r="B132" s="39"/>
      <c r="C132" s="219" t="s">
        <v>232</v>
      </c>
      <c r="D132" s="219" t="s">
        <v>162</v>
      </c>
      <c r="E132" s="220" t="s">
        <v>258</v>
      </c>
      <c r="F132" s="221" t="s">
        <v>2211</v>
      </c>
      <c r="G132" s="222" t="s">
        <v>426</v>
      </c>
      <c r="H132" s="223">
        <v>1</v>
      </c>
      <c r="I132" s="224"/>
      <c r="J132" s="225">
        <f>ROUND(I132*H132,2)</f>
        <v>0</v>
      </c>
      <c r="K132" s="226"/>
      <c r="L132" s="44"/>
      <c r="M132" s="227" t="s">
        <v>1</v>
      </c>
      <c r="N132" s="228" t="s">
        <v>41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1216</v>
      </c>
      <c r="AT132" s="231" t="s">
        <v>162</v>
      </c>
      <c r="AU132" s="231" t="s">
        <v>84</v>
      </c>
      <c r="AY132" s="17" t="s">
        <v>160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84</v>
      </c>
      <c r="BK132" s="232">
        <f>ROUND(I132*H132,2)</f>
        <v>0</v>
      </c>
      <c r="BL132" s="17" t="s">
        <v>1216</v>
      </c>
      <c r="BM132" s="231" t="s">
        <v>2212</v>
      </c>
    </row>
    <row r="133" s="2" customFormat="1" ht="14.4" customHeight="1">
      <c r="A133" s="38"/>
      <c r="B133" s="39"/>
      <c r="C133" s="219" t="s">
        <v>8</v>
      </c>
      <c r="D133" s="219" t="s">
        <v>162</v>
      </c>
      <c r="E133" s="220" t="s">
        <v>262</v>
      </c>
      <c r="F133" s="221" t="s">
        <v>2213</v>
      </c>
      <c r="G133" s="222" t="s">
        <v>426</v>
      </c>
      <c r="H133" s="223">
        <v>1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41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1216</v>
      </c>
      <c r="AT133" s="231" t="s">
        <v>162</v>
      </c>
      <c r="AU133" s="231" t="s">
        <v>84</v>
      </c>
      <c r="AY133" s="17" t="s">
        <v>160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84</v>
      </c>
      <c r="BK133" s="232">
        <f>ROUND(I133*H133,2)</f>
        <v>0</v>
      </c>
      <c r="BL133" s="17" t="s">
        <v>1216</v>
      </c>
      <c r="BM133" s="231" t="s">
        <v>2214</v>
      </c>
    </row>
    <row r="134" s="2" customFormat="1" ht="14.4" customHeight="1">
      <c r="A134" s="38"/>
      <c r="B134" s="39"/>
      <c r="C134" s="219" t="s">
        <v>240</v>
      </c>
      <c r="D134" s="219" t="s">
        <v>162</v>
      </c>
      <c r="E134" s="220" t="s">
        <v>7</v>
      </c>
      <c r="F134" s="221" t="s">
        <v>2215</v>
      </c>
      <c r="G134" s="222" t="s">
        <v>426</v>
      </c>
      <c r="H134" s="223">
        <v>1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1216</v>
      </c>
      <c r="AT134" s="231" t="s">
        <v>162</v>
      </c>
      <c r="AU134" s="231" t="s">
        <v>84</v>
      </c>
      <c r="AY134" s="17" t="s">
        <v>160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1216</v>
      </c>
      <c r="BM134" s="231" t="s">
        <v>2216</v>
      </c>
    </row>
    <row r="135" s="2" customFormat="1" ht="14.4" customHeight="1">
      <c r="A135" s="38"/>
      <c r="B135" s="39"/>
      <c r="C135" s="219" t="s">
        <v>245</v>
      </c>
      <c r="D135" s="219" t="s">
        <v>162</v>
      </c>
      <c r="E135" s="220" t="s">
        <v>272</v>
      </c>
      <c r="F135" s="221" t="s">
        <v>2217</v>
      </c>
      <c r="G135" s="222" t="s">
        <v>426</v>
      </c>
      <c r="H135" s="223">
        <v>1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41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1216</v>
      </c>
      <c r="AT135" s="231" t="s">
        <v>162</v>
      </c>
      <c r="AU135" s="231" t="s">
        <v>84</v>
      </c>
      <c r="AY135" s="17" t="s">
        <v>160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84</v>
      </c>
      <c r="BK135" s="232">
        <f>ROUND(I135*H135,2)</f>
        <v>0</v>
      </c>
      <c r="BL135" s="17" t="s">
        <v>1216</v>
      </c>
      <c r="BM135" s="231" t="s">
        <v>2218</v>
      </c>
    </row>
    <row r="136" s="2" customFormat="1">
      <c r="A136" s="38"/>
      <c r="B136" s="39"/>
      <c r="C136" s="40"/>
      <c r="D136" s="235" t="s">
        <v>179</v>
      </c>
      <c r="E136" s="40"/>
      <c r="F136" s="245" t="s">
        <v>2219</v>
      </c>
      <c r="G136" s="40"/>
      <c r="H136" s="40"/>
      <c r="I136" s="246"/>
      <c r="J136" s="40"/>
      <c r="K136" s="40"/>
      <c r="L136" s="44"/>
      <c r="M136" s="247"/>
      <c r="N136" s="248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179</v>
      </c>
      <c r="AU136" s="17" t="s">
        <v>84</v>
      </c>
    </row>
    <row r="137" s="2" customFormat="1" ht="14.4" customHeight="1">
      <c r="A137" s="38"/>
      <c r="B137" s="39"/>
      <c r="C137" s="219" t="s">
        <v>252</v>
      </c>
      <c r="D137" s="219" t="s">
        <v>162</v>
      </c>
      <c r="E137" s="220" t="s">
        <v>285</v>
      </c>
      <c r="F137" s="221" t="s">
        <v>2220</v>
      </c>
      <c r="G137" s="222" t="s">
        <v>426</v>
      </c>
      <c r="H137" s="223">
        <v>1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1216</v>
      </c>
      <c r="AT137" s="231" t="s">
        <v>162</v>
      </c>
      <c r="AU137" s="231" t="s">
        <v>84</v>
      </c>
      <c r="AY137" s="17" t="s">
        <v>160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1216</v>
      </c>
      <c r="BM137" s="231" t="s">
        <v>2221</v>
      </c>
    </row>
    <row r="138" s="2" customFormat="1" ht="14.4" customHeight="1">
      <c r="A138" s="38"/>
      <c r="B138" s="39"/>
      <c r="C138" s="219" t="s">
        <v>258</v>
      </c>
      <c r="D138" s="219" t="s">
        <v>162</v>
      </c>
      <c r="E138" s="220" t="s">
        <v>289</v>
      </c>
      <c r="F138" s="221" t="s">
        <v>2222</v>
      </c>
      <c r="G138" s="222" t="s">
        <v>426</v>
      </c>
      <c r="H138" s="223">
        <v>1</v>
      </c>
      <c r="I138" s="224"/>
      <c r="J138" s="225">
        <f>ROUND(I138*H138,2)</f>
        <v>0</v>
      </c>
      <c r="K138" s="226"/>
      <c r="L138" s="44"/>
      <c r="M138" s="227" t="s">
        <v>1</v>
      </c>
      <c r="N138" s="228" t="s">
        <v>41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1216</v>
      </c>
      <c r="AT138" s="231" t="s">
        <v>162</v>
      </c>
      <c r="AU138" s="231" t="s">
        <v>84</v>
      </c>
      <c r="AY138" s="17" t="s">
        <v>160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84</v>
      </c>
      <c r="BK138" s="232">
        <f>ROUND(I138*H138,2)</f>
        <v>0</v>
      </c>
      <c r="BL138" s="17" t="s">
        <v>1216</v>
      </c>
      <c r="BM138" s="231" t="s">
        <v>2223</v>
      </c>
    </row>
    <row r="139" s="2" customFormat="1" ht="14.4" customHeight="1">
      <c r="A139" s="38"/>
      <c r="B139" s="39"/>
      <c r="C139" s="219" t="s">
        <v>262</v>
      </c>
      <c r="D139" s="219" t="s">
        <v>162</v>
      </c>
      <c r="E139" s="220" t="s">
        <v>293</v>
      </c>
      <c r="F139" s="221" t="s">
        <v>2224</v>
      </c>
      <c r="G139" s="222" t="s">
        <v>426</v>
      </c>
      <c r="H139" s="223">
        <v>1</v>
      </c>
      <c r="I139" s="224"/>
      <c r="J139" s="225">
        <f>ROUND(I139*H139,2)</f>
        <v>0</v>
      </c>
      <c r="K139" s="226"/>
      <c r="L139" s="44"/>
      <c r="M139" s="285" t="s">
        <v>1</v>
      </c>
      <c r="N139" s="286" t="s">
        <v>41</v>
      </c>
      <c r="O139" s="287"/>
      <c r="P139" s="288">
        <f>O139*H139</f>
        <v>0</v>
      </c>
      <c r="Q139" s="288">
        <v>0</v>
      </c>
      <c r="R139" s="288">
        <f>Q139*H139</f>
        <v>0</v>
      </c>
      <c r="S139" s="288">
        <v>0</v>
      </c>
      <c r="T139" s="28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1216</v>
      </c>
      <c r="AT139" s="231" t="s">
        <v>162</v>
      </c>
      <c r="AU139" s="231" t="s">
        <v>84</v>
      </c>
      <c r="AY139" s="17" t="s">
        <v>160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84</v>
      </c>
      <c r="BK139" s="232">
        <f>ROUND(I139*H139,2)</f>
        <v>0</v>
      </c>
      <c r="BL139" s="17" t="s">
        <v>1216</v>
      </c>
      <c r="BM139" s="231" t="s">
        <v>2225</v>
      </c>
    </row>
    <row r="140" s="2" customFormat="1" ht="6.96" customHeight="1">
      <c r="A140" s="38"/>
      <c r="B140" s="66"/>
      <c r="C140" s="67"/>
      <c r="D140" s="67"/>
      <c r="E140" s="67"/>
      <c r="F140" s="67"/>
      <c r="G140" s="67"/>
      <c r="H140" s="67"/>
      <c r="I140" s="67"/>
      <c r="J140" s="67"/>
      <c r="K140" s="67"/>
      <c r="L140" s="44"/>
      <c r="M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</sheetData>
  <sheetProtection sheet="1" autoFilter="0" formatColumns="0" formatRows="0" objects="1" scenarios="1" spinCount="100000" saltValue="iaempo4xZU7C9IreL6T7LnPLea4ElkMo8O5Q2KYViBlsMigh8Wrtx9oN3MW63pS3s5QctsKLKwFpyaSWX21UaQ==" hashValue="UeNSy3ZM9N52pKyL7G0+UWUa5lBW1obglQ2Gz31NIZkyaOdtyskbXkJpxDkPnuJL8+2mMCJa1wdaqJRi09roxw==" algorithmName="SHA-512" password="CC35"/>
  <autoFilter ref="C116:K139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Dita_PC\Pastova</dc:creator>
  <cp:lastModifiedBy>Dita_PC\Pastova</cp:lastModifiedBy>
  <dcterms:created xsi:type="dcterms:W3CDTF">2021-06-30T06:30:22Z</dcterms:created>
  <dcterms:modified xsi:type="dcterms:W3CDTF">2021-06-30T06:30:40Z</dcterms:modified>
</cp:coreProperties>
</file>